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РКСМ-911 насосы\КД-911\"/>
    </mc:Choice>
  </mc:AlternateContent>
  <bookViews>
    <workbookView xWindow="0" yWindow="0" windowWidth="28800" windowHeight="11835"/>
  </bookViews>
  <sheets>
    <sheet name="осн" sheetId="1" r:id="rId1"/>
  </sheets>
  <definedNames>
    <definedName name="_ftn1" localSheetId="0">осн!#REF!</definedName>
    <definedName name="_ftnref1" localSheetId="0">осн!#REF!</definedName>
    <definedName name="_GoBack" localSheetId="0">осн!#REF!</definedName>
    <definedName name="_xlnm._FilterDatabase" localSheetId="0" hidden="1">осн!$A$11:$AF$60</definedName>
  </definedNames>
  <calcPr calcId="152511" refMode="R1C1"/>
</workbook>
</file>

<file path=xl/calcChain.xml><?xml version="1.0" encoding="utf-8"?>
<calcChain xmlns="http://schemas.openxmlformats.org/spreadsheetml/2006/main">
  <c r="J60" i="1" l="1"/>
  <c r="K60" i="1"/>
  <c r="L60" i="1"/>
  <c r="M60" i="1"/>
  <c r="N60" i="1"/>
  <c r="O60" i="1"/>
  <c r="P60" i="1"/>
  <c r="Q60" i="1"/>
  <c r="R60" i="1"/>
  <c r="S60" i="1"/>
  <c r="T60" i="1"/>
  <c r="U60" i="1"/>
  <c r="I47" i="1" l="1"/>
  <c r="W47" i="1" s="1"/>
  <c r="I48" i="1"/>
  <c r="W48" i="1" s="1"/>
  <c r="I49" i="1"/>
  <c r="W49" i="1" s="1"/>
  <c r="I50" i="1"/>
  <c r="W50" i="1" s="1"/>
  <c r="I51" i="1"/>
  <c r="W51" i="1" s="1"/>
  <c r="I52" i="1"/>
  <c r="Y52" i="1" s="1"/>
  <c r="I53" i="1"/>
  <c r="W53" i="1" s="1"/>
  <c r="I54" i="1"/>
  <c r="W54" i="1" s="1"/>
  <c r="I55" i="1"/>
  <c r="W55" i="1" s="1"/>
  <c r="I56" i="1"/>
  <c r="W56" i="1" s="1"/>
  <c r="I57" i="1"/>
  <c r="W57" i="1" s="1"/>
  <c r="I58" i="1"/>
  <c r="W58" i="1" s="1"/>
  <c r="I59" i="1"/>
  <c r="W59" i="1" s="1"/>
  <c r="Y50" i="1" l="1"/>
  <c r="Y59" i="1"/>
  <c r="Y54" i="1"/>
  <c r="Y49" i="1"/>
  <c r="Y48" i="1"/>
  <c r="Y58" i="1"/>
  <c r="Y57" i="1"/>
  <c r="Y56" i="1"/>
  <c r="Y53" i="1"/>
  <c r="Y55" i="1"/>
  <c r="W52" i="1"/>
  <c r="Y51" i="1"/>
  <c r="Y47" i="1"/>
  <c r="I17" i="1" l="1"/>
  <c r="W17" i="1" s="1"/>
  <c r="I15" i="1"/>
  <c r="W15" i="1" s="1"/>
  <c r="I18" i="1"/>
  <c r="W18" i="1" s="1"/>
  <c r="I19" i="1"/>
  <c r="W19" i="1" s="1"/>
  <c r="I20" i="1"/>
  <c r="W20" i="1" s="1"/>
  <c r="I21" i="1"/>
  <c r="W21" i="1" s="1"/>
  <c r="I22" i="1"/>
  <c r="W22" i="1" s="1"/>
  <c r="I23" i="1"/>
  <c r="W23" i="1" s="1"/>
  <c r="I24" i="1"/>
  <c r="W24" i="1" s="1"/>
  <c r="I25" i="1"/>
  <c r="W25" i="1" s="1"/>
  <c r="I29" i="1"/>
  <c r="W29" i="1" s="1"/>
  <c r="I26" i="1"/>
  <c r="W26" i="1" s="1"/>
  <c r="I30" i="1"/>
  <c r="W30" i="1" s="1"/>
  <c r="I27" i="1"/>
  <c r="W27" i="1" s="1"/>
  <c r="I32" i="1"/>
  <c r="W32" i="1" s="1"/>
  <c r="I28" i="1"/>
  <c r="W28" i="1" s="1"/>
  <c r="I31" i="1"/>
  <c r="W31" i="1" s="1"/>
  <c r="I33" i="1"/>
  <c r="W33" i="1" s="1"/>
  <c r="I34" i="1"/>
  <c r="W34" i="1" s="1"/>
  <c r="I35" i="1"/>
  <c r="W35" i="1" s="1"/>
  <c r="I36" i="1"/>
  <c r="W36" i="1" s="1"/>
  <c r="I37" i="1"/>
  <c r="W37" i="1" s="1"/>
  <c r="I38" i="1"/>
  <c r="W38" i="1" s="1"/>
  <c r="I39" i="1"/>
  <c r="W39" i="1" s="1"/>
  <c r="I40" i="1"/>
  <c r="W40" i="1" s="1"/>
  <c r="Y18" i="1" l="1"/>
  <c r="Y25" i="1"/>
  <c r="Y26" i="1"/>
  <c r="Y37" i="1"/>
  <c r="Y27" i="1"/>
  <c r="Y24" i="1"/>
  <c r="Y40" i="1"/>
  <c r="Y39" i="1"/>
  <c r="Y36" i="1"/>
  <c r="Y35" i="1"/>
  <c r="Y34" i="1"/>
  <c r="Y33" i="1"/>
  <c r="Y31" i="1"/>
  <c r="Y28" i="1"/>
  <c r="Y22" i="1"/>
  <c r="Y23" i="1"/>
  <c r="Y21" i="1"/>
  <c r="Y20" i="1"/>
  <c r="Y30" i="1"/>
  <c r="Y15" i="1"/>
  <c r="Y17" i="1"/>
  <c r="Y38" i="1"/>
  <c r="Y32" i="1"/>
  <c r="Y29" i="1"/>
  <c r="Y19" i="1"/>
  <c r="I13" i="1"/>
  <c r="Y13" i="1" s="1"/>
  <c r="I16" i="1"/>
  <c r="W16" i="1" s="1"/>
  <c r="I14" i="1"/>
  <c r="Y14" i="1" s="1"/>
  <c r="I41" i="1"/>
  <c r="W41" i="1" s="1"/>
  <c r="I42" i="1"/>
  <c r="Y42" i="1" s="1"/>
  <c r="I43" i="1"/>
  <c r="W43" i="1" s="1"/>
  <c r="I44" i="1"/>
  <c r="Y44" i="1" s="1"/>
  <c r="I45" i="1"/>
  <c r="Y45" i="1" s="1"/>
  <c r="I46" i="1"/>
  <c r="W46" i="1" s="1"/>
  <c r="W45" i="1" l="1"/>
  <c r="W44" i="1"/>
  <c r="W42" i="1"/>
  <c r="W14" i="1"/>
  <c r="W13" i="1"/>
  <c r="Y46" i="1"/>
  <c r="Y43" i="1"/>
  <c r="Y41" i="1"/>
  <c r="Y16" i="1"/>
  <c r="I12" i="1"/>
  <c r="I60" i="1" l="1"/>
  <c r="Y12" i="1"/>
  <c r="W12" i="1"/>
  <c r="W60" i="1" s="1"/>
</calcChain>
</file>

<file path=xl/sharedStrings.xml><?xml version="1.0" encoding="utf-8"?>
<sst xmlns="http://schemas.openxmlformats.org/spreadsheetml/2006/main" count="375" uniqueCount="201">
  <si>
    <t xml:space="preserve">Приложение № 2 </t>
  </si>
  <si>
    <t>к Типовому Приглашению принять участие в конкурсе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</si>
  <si>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</si>
  <si>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</si>
  <si>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</si>
  <si>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</si>
  <si>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</si>
  <si>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</si>
  <si>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</si>
  <si>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</si>
  <si>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</si>
  <si>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</si>
  <si>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</si>
  <si>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Код</t>
  </si>
  <si>
    <t>Наименование</t>
  </si>
  <si>
    <t>№ Опросного листа, ГОСТ</t>
  </si>
  <si>
    <t>ЕИ</t>
  </si>
  <si>
    <t>Раздел 2. Условия акцепта</t>
  </si>
  <si>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</si>
  <si>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</si>
  <si>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</si>
  <si>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</si>
  <si>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</si>
  <si>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</si>
  <si>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</si>
  <si>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</si>
  <si>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Товар поставляется новый, не бывший в употреблении.</t>
  </si>
  <si>
    <t>*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</si>
  <si>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</si>
  <si>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</si>
  <si>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</si>
  <si>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</si>
  <si>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</si>
  <si>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шт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</si>
  <si>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</si>
  <si>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</si>
  <si>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Итого</t>
  </si>
  <si>
    <t>г. Самара, ул. Антонова-Овсеенко, д. 48</t>
  </si>
  <si>
    <t>ООО "Самарские коммунальные системы"</t>
  </si>
  <si>
    <t>Заполнять только ячейки выделенные желтой заливкой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</si>
  <si>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90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</si>
  <si>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Дата изготовления Товара  - не ранее 4 квартала 2018 г.</t>
  </si>
  <si>
    <t>Особые условия</t>
  </si>
  <si>
    <t>Насос К 290/30 с муфтой в сборе, без эл. двигателя, без рамы</t>
  </si>
  <si>
    <t>ЕВ000253</t>
  </si>
  <si>
    <t>Насос КМ 100-65-200 двигатель 5АИ180М2 ЖУЗ IM2081 30/3001</t>
  </si>
  <si>
    <t>ТЗ №1</t>
  </si>
  <si>
    <t>Насос ЭЦВ8-25-100</t>
  </si>
  <si>
    <t>ТЗ №2</t>
  </si>
  <si>
    <t>Агрегат насосный КМ 65-50-160</t>
  </si>
  <si>
    <t>ТЗ №5</t>
  </si>
  <si>
    <t>Насос Иртыш ПФ1 65/160.132 - 3/2 - 016</t>
  </si>
  <si>
    <t>ТЗ №6</t>
  </si>
  <si>
    <t>Агрегат насосный КМ(Ш) 50-32-125/2-5</t>
  </si>
  <si>
    <t>ТЗ №7</t>
  </si>
  <si>
    <t>Насос ВВН1-12</t>
  </si>
  <si>
    <t>ТЗ №8</t>
  </si>
  <si>
    <t>ТЗ №9</t>
  </si>
  <si>
    <t>Насос Grunfos SEV.80.80.75.2.51D (или эквивалент)</t>
  </si>
  <si>
    <t>ТЗ №10</t>
  </si>
  <si>
    <t>Насос Grunfos SEV.65.65.22.2.50D (или эквивалент)</t>
  </si>
  <si>
    <t>ТЗ №11</t>
  </si>
  <si>
    <t>Насос погружной НП-45</t>
  </si>
  <si>
    <t>Насос подпиточный WILO ECONOMY MHIL 903-E-3-400-50-2 Q=14v3/x H=33v N=1.1кВт (или эквивалент)</t>
  </si>
  <si>
    <t>ТЗ №14</t>
  </si>
  <si>
    <t>ЕВ000001</t>
  </si>
  <si>
    <t>ЕВ000086</t>
  </si>
  <si>
    <t>ЕВ000271</t>
  </si>
  <si>
    <t>ЕВ000327</t>
  </si>
  <si>
    <t>ЕВ000542</t>
  </si>
  <si>
    <t>ЕВ000284</t>
  </si>
  <si>
    <t>ЕВ000309</t>
  </si>
  <si>
    <t>ЕВ000286</t>
  </si>
  <si>
    <t>ЕВ000287</t>
  </si>
  <si>
    <t>ЕВ000009</t>
  </si>
  <si>
    <t>ЕВ000307</t>
  </si>
  <si>
    <t>г. Благовещенск, ул. Энергетическая д.7</t>
  </si>
  <si>
    <t>АО "Амурские Коммунальные Системы"</t>
  </si>
  <si>
    <t>ООО "Березниковская водоснабжающая компания"</t>
  </si>
  <si>
    <t>г.Березники, ул.Березниковская, 95</t>
  </si>
  <si>
    <t xml:space="preserve">
ЕВ000700</t>
  </si>
  <si>
    <t>Насос 1Д 250-125 Центробежный</t>
  </si>
  <si>
    <t>ООО "Ульяновскоблводоканал"</t>
  </si>
  <si>
    <t>г. Димитровград, ул. Куйбышева,150</t>
  </si>
  <si>
    <t>ЕВ000090</t>
  </si>
  <si>
    <t>ЕВ000121</t>
  </si>
  <si>
    <t>ЕВ000131</t>
  </si>
  <si>
    <t>ЕВ000204</t>
  </si>
  <si>
    <t>ЕВ000247</t>
  </si>
  <si>
    <t>ЕВ000248</t>
  </si>
  <si>
    <t>ЕВ000269</t>
  </si>
  <si>
    <t>ЕВ000397</t>
  </si>
  <si>
    <t>ЕВ000787</t>
  </si>
  <si>
    <t>Насос ЭЦВ8-25-150</t>
  </si>
  <si>
    <t>Агрегат насосный СМ 150-125-315/4, 37 кВт</t>
  </si>
  <si>
    <t>Насос ЭЦВ10-65-110нрк</t>
  </si>
  <si>
    <t>Агрегат насосный СМ 150-125-315/6, 11 кВт</t>
  </si>
  <si>
    <t>Канализационный насос (Hmax:19m, Qmax:299м3,1500об/м,P1/P2-11.6/10)</t>
  </si>
  <si>
    <t>Агрегат насосный К 80-50-200</t>
  </si>
  <si>
    <t>Агрегат насосный СМ 250-200-400/6, 75кВт</t>
  </si>
  <si>
    <t>Канализационный насос (Hmax:27,2m, Qmax:98м3,3000об/м,P1/P2-3.8/3.0)</t>
  </si>
  <si>
    <t>Насосный агрегат для сточных вод, H-35м, Q-30м3, с рабочим колесом с режущей кромкой.</t>
  </si>
  <si>
    <t>ЕВ000305</t>
  </si>
  <si>
    <t>АО "Кировские коммунальные системы"</t>
  </si>
  <si>
    <t>АО "Кировские коммунальные системы", 610035, г. Киров , ул. Производственная, 23</t>
  </si>
  <si>
    <t>ООО "Горводоканал"</t>
  </si>
  <si>
    <t>г.Пенза, ул.Кривозерье,24</t>
  </si>
  <si>
    <t>Насос погружной фекальный Иртыш ПФ1 65/160.132-3/2-016</t>
  </si>
  <si>
    <t>Насос ИРТЫШ ПФС 50/125.120-1.1/2-026</t>
  </si>
  <si>
    <t>Насос СМ 250-200 400/6</t>
  </si>
  <si>
    <t>Агрегат электронасосный 3,3 м3/мин, 7,5 кВт, 1500 об/мин</t>
  </si>
  <si>
    <t>Насос плунжерный 1Р 0128 АА 000Е0 (или эквивалент)</t>
  </si>
  <si>
    <t>Агрегат насосный АХ 40-25-160 ак СД (или эквивалент)</t>
  </si>
  <si>
    <t>ЕВ000022</t>
  </si>
  <si>
    <t>ЕВ000081</t>
  </si>
  <si>
    <t>ЕВ000298</t>
  </si>
  <si>
    <t>ЕВ000299</t>
  </si>
  <si>
    <t>ЕВ000300</t>
  </si>
  <si>
    <t>ООО "Новая городская инфраструктура Прикамья"</t>
  </si>
  <si>
    <t>Агрегат насосный BN 52 6L</t>
  </si>
  <si>
    <t>Агрегат насосный СМ200-150-500/4</t>
  </si>
  <si>
    <t>Агрегат насосный фекальный Q=50м3/ч, Н=32м, IP-68</t>
  </si>
  <si>
    <t>Станция насосная автоматическая промышленная Q-10м3/ч, H-40м</t>
  </si>
  <si>
    <t>АО "ПКС - Водоканал"</t>
  </si>
  <si>
    <t>г.Петрозаводск, ул. Онежской флотилии, д. 16</t>
  </si>
  <si>
    <t>ЕВ000252</t>
  </si>
  <si>
    <t>ЕВ000576</t>
  </si>
  <si>
    <t>ЕВ000796</t>
  </si>
  <si>
    <t>ЕВ000514</t>
  </si>
  <si>
    <t>Агрегат насосный ЭЦВ 6-10-110 5,5 квт</t>
  </si>
  <si>
    <t>Насос АНС-60 без двигателя и рамы</t>
  </si>
  <si>
    <t>Насос DLX PH-RX-CL/M 1-15</t>
  </si>
  <si>
    <t>Насос 1Д800-56 без двигателя и рамы</t>
  </si>
  <si>
    <t>АО "Тамбовские коммунальные системы"</t>
  </si>
  <si>
    <t>Насос ЭЦВ10-65-90нрк</t>
  </si>
  <si>
    <t>Насос ЭЦВ12-160-100нро</t>
  </si>
  <si>
    <t>Насос канализационный погружной Flygt NP 3153.181.MT (431)</t>
  </si>
  <si>
    <t>Насос канализационный погружной Flygt NP 3102.160 SH Adaptive(255)</t>
  </si>
  <si>
    <t>ЕВ000128</t>
  </si>
  <si>
    <t>ЕВ000159</t>
  </si>
  <si>
    <t>ЕВ000288</t>
  </si>
  <si>
    <t>ЕВ000293</t>
  </si>
  <si>
    <t>ООО "Волжские коммунальные системы"</t>
  </si>
  <si>
    <t>445012, г.Тольятти ул. Коммунистическая,д. 110</t>
  </si>
  <si>
    <t>Насос NEMO® NM063BY01L06B.1 c основанием, приводом и интегрированным частотным приводом (или эквивалент)</t>
  </si>
  <si>
    <t>Насос ЭЦВ 4-6,5-85</t>
  </si>
  <si>
    <t>Насос ЭЦВ 10-65-110нрк</t>
  </si>
  <si>
    <t>Агрегат насосный ЭЦВ 6-10-110 7,5 квт</t>
  </si>
  <si>
    <t>Агрегат насосный NB-50 160/167-11 квт</t>
  </si>
  <si>
    <t>Агрегат насосный СМ150-125-314/4</t>
  </si>
  <si>
    <t>ЕВ000317</t>
  </si>
  <si>
    <t>ЕВ000319</t>
  </si>
  <si>
    <t>ЕВ000320</t>
  </si>
  <si>
    <t>ЕВ000322</t>
  </si>
  <si>
    <t>ЕВ000323</t>
  </si>
  <si>
    <t>ЕВ000325</t>
  </si>
  <si>
    <t>ЕВ000326</t>
  </si>
  <si>
    <t>392000, г. Тамбов, ул. Тулиновская, 5</t>
  </si>
  <si>
    <t>Допускается акцепт в отношении любой одной, нескольких или всех позиций (на весь объем в составе позиции), перечисленных в Разделе 1 настоящей оферты в любом сочетании. Количество к поставке может быть скорректировано при подписании договора.</t>
  </si>
  <si>
    <t>ОЛ ЕВ000252</t>
  </si>
  <si>
    <t>ОЛ ЕВ000269</t>
  </si>
  <si>
    <t>ОЛ ЕВ000327</t>
  </si>
  <si>
    <t>ОЛ ЕВ000514</t>
  </si>
  <si>
    <t>ОЛ ЕВ000576</t>
  </si>
  <si>
    <t>ОЛ ЕВ000796</t>
  </si>
  <si>
    <t>ОЛ ЕВ000022_12</t>
  </si>
  <si>
    <t>ОЛ ЕВ000081_6</t>
  </si>
  <si>
    <t>ОЛ ЕВ000298_4</t>
  </si>
  <si>
    <t>ОЛ ЕВ000299_1</t>
  </si>
  <si>
    <t>ОЛ ЕВ000300_1</t>
  </si>
  <si>
    <t>ОЛ ЕВ000305</t>
  </si>
  <si>
    <t>ОЛ 1 БВК</t>
  </si>
  <si>
    <t>ОЛ 1 СКС</t>
  </si>
  <si>
    <t>ОЛ 1 ГВК</t>
  </si>
  <si>
    <t>ОЛ 2 ТКС</t>
  </si>
  <si>
    <t>ОЛ 6 ТКС</t>
  </si>
  <si>
    <t>ОЛ 5 ТКС</t>
  </si>
  <si>
    <t>ОЛ 4 ТКС</t>
  </si>
  <si>
    <t>ОЛ 3 ТКС</t>
  </si>
  <si>
    <t>ОЛ 7 ТКС</t>
  </si>
  <si>
    <t>ОЛ 1 ТКС</t>
  </si>
  <si>
    <t>ОЛ№3 ВКС</t>
  </si>
  <si>
    <t>ОЛ№4 ВКС</t>
  </si>
  <si>
    <t>ОЛ№5 ВКС</t>
  </si>
  <si>
    <t>ОЛ№6 ВКС</t>
  </si>
  <si>
    <t>ОЛ№2 ВКС</t>
  </si>
  <si>
    <t>ОЛ№1 ВКС</t>
  </si>
  <si>
    <t>ТЗ №12</t>
  </si>
  <si>
    <t>Условия оплаты в течение 20 банковских дней с даты поступления Товара грузополучателю на базис поставки и предоставления Поставщиком оригинала счета-фактуры</t>
  </si>
  <si>
    <t>6. Условия оплаты</t>
  </si>
  <si>
    <t>ОЛ ЕВ000248</t>
  </si>
  <si>
    <t>ОЛ ЕВ000787</t>
  </si>
  <si>
    <t>ОЛ ЕВ000090 ЭЦВ 8</t>
  </si>
  <si>
    <t>ОЛ ЕВ000131 ЭЦВ 10</t>
  </si>
  <si>
    <t>ОЛ ЕВ000247 ЭЦВ 4</t>
  </si>
  <si>
    <t>ОЛ ЕВ000269 К 80-50-200</t>
  </si>
  <si>
    <t>ОЛ ЕВ000121 СМ 150 37кВт</t>
  </si>
  <si>
    <t>ОЛ ЕВ000204 СМ 150 11кВт</t>
  </si>
  <si>
    <t>ОЛ ЕВ000397 СМ 250</t>
  </si>
  <si>
    <t>Приложение № 2 к Приглашению принять участие в конкурсе № ___________</t>
  </si>
  <si>
    <t>Ориентировочный график поставки в 2019г. (сроки будут скорректированы при заключении договора)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</si>
</sst>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7" fillId="0" borderId="0"/>
    <xf numFmtId="0" fontId="12" fillId="0" borderId="0"/>
    <xf numFmtId="0" fontId="5" fillId="0" borderId="0"/>
    <xf numFmtId="0" fontId="12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2" fontId="5" fillId="0" borderId="0" xfId="2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4" fontId="4" fillId="3" borderId="10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righ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7" fontId="10" fillId="0" borderId="10" xfId="0" applyNumberFormat="1" applyFont="1" applyBorder="1" applyAlignment="1">
      <alignment vertical="center" textRotation="90" wrapText="1"/>
    </xf>
    <xf numFmtId="4" fontId="11" fillId="0" borderId="13" xfId="3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 wrapText="1"/>
    </xf>
    <xf numFmtId="17" fontId="10" fillId="0" borderId="10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2" borderId="17" xfId="0" applyFont="1" applyFill="1" applyBorder="1" applyAlignment="1">
      <alignment vertical="center" wrapText="1"/>
    </xf>
    <xf numFmtId="17" fontId="10" fillId="0" borderId="14" xfId="0" applyNumberFormat="1" applyFont="1" applyBorder="1" applyAlignment="1">
      <alignment horizontal="center" vertical="center" wrapText="1"/>
    </xf>
    <xf numFmtId="17" fontId="10" fillId="0" borderId="15" xfId="0" applyNumberFormat="1" applyFont="1" applyBorder="1" applyAlignment="1">
      <alignment horizontal="center" vertical="center" wrapText="1"/>
    </xf>
    <xf numFmtId="17" fontId="10" fillId="0" borderId="16" xfId="0" applyNumberFormat="1" applyFont="1" applyBorder="1" applyAlignment="1">
      <alignment horizontal="center"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4" fontId="11" fillId="0" borderId="11" xfId="3" applyNumberFormat="1" applyFont="1" applyFill="1" applyBorder="1" applyAlignment="1">
      <alignment horizontal="center" vertical="center" wrapText="1"/>
    </xf>
    <xf numFmtId="4" fontId="11" fillId="0" borderId="13" xfId="3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_Лист1" xfId="2"/>
    <cellStyle name="Стиль 1" xf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4"/>
  <sheetViews>
    <sheetView tabSelected="1" zoomScale="90" zoomScaleNormal="90" workbookViewId="0">
      <selection activeCell="D70" sqref="D70:AA70"/>
    </sheetView>
  </sheetViews>
  <sheetFormatPr defaultRowHeight="12.75" x14ac:dyDescent="0.25"/>
  <cols>
    <col min="1" max="1" width="5" style="19" customWidth="1"/>
    <col min="2" max="2" width="9.140625" style="19"/>
    <col min="3" max="3" width="37" style="19" customWidth="1"/>
    <col min="4" max="4" width="19.28515625" style="32" customWidth="1"/>
    <col min="5" max="5" width="12.28515625" style="19" customWidth="1"/>
    <col min="6" max="6" width="19.7109375" style="19" customWidth="1"/>
    <col min="7" max="8" width="22.140625" style="19" customWidth="1"/>
    <col min="9" max="9" width="7.42578125" style="20" customWidth="1"/>
    <col min="10" max="21" width="4.28515625" style="20" customWidth="1"/>
    <col min="22" max="22" width="15.7109375" style="19" customWidth="1"/>
    <col min="23" max="23" width="18.140625" style="19" customWidth="1"/>
    <col min="24" max="26" width="14.140625" style="19" customWidth="1"/>
    <col min="27" max="27" width="17.42578125" style="19" customWidth="1"/>
    <col min="28" max="16384" width="9.140625" style="4"/>
  </cols>
  <sheetData>
    <row r="1" spans="1:27" ht="13.5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13.5" customHeight="1" x14ac:dyDescent="0.2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 ht="13.5" customHeight="1" x14ac:dyDescent="0.25"/>
    <row r="4" spans="1:27" ht="13.5" customHeight="1" x14ac:dyDescent="0.25">
      <c r="A4" s="49" t="s">
        <v>199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ht="13.5" customHeight="1" x14ac:dyDescent="0.25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7" ht="13.5" customHeight="1" x14ac:dyDescent="0.25">
      <c r="A6" s="51" t="s">
        <v>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17"/>
      <c r="Y6" s="17"/>
      <c r="Z6" s="17"/>
    </row>
    <row r="7" spans="1:27" ht="19.5" customHeight="1" x14ac:dyDescent="0.2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17"/>
      <c r="Y7" s="17"/>
      <c r="Z7" s="17"/>
    </row>
    <row r="8" spans="1:27" ht="19.5" customHeight="1" x14ac:dyDescent="0.25">
      <c r="A8" s="18"/>
      <c r="B8" s="48" t="s">
        <v>39</v>
      </c>
      <c r="C8" s="48"/>
      <c r="D8" s="4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5"/>
      <c r="Y8" s="5"/>
      <c r="Z8" s="5"/>
    </row>
    <row r="9" spans="1:27" s="33" customFormat="1" ht="22.5" customHeight="1" x14ac:dyDescent="0.25">
      <c r="A9" s="81" t="s">
        <v>5</v>
      </c>
      <c r="B9" s="83" t="s">
        <v>6</v>
      </c>
      <c r="C9" s="84"/>
      <c r="D9" s="84"/>
      <c r="E9" s="85"/>
      <c r="F9" s="79" t="s">
        <v>7</v>
      </c>
      <c r="G9" s="79" t="s">
        <v>8</v>
      </c>
      <c r="H9" s="89" t="s">
        <v>9</v>
      </c>
      <c r="I9" s="81" t="s">
        <v>10</v>
      </c>
      <c r="J9" s="71" t="s">
        <v>200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3"/>
      <c r="V9" s="79" t="s">
        <v>31</v>
      </c>
      <c r="W9" s="79" t="s">
        <v>32</v>
      </c>
      <c r="X9" s="79" t="s">
        <v>11</v>
      </c>
      <c r="Y9" s="79" t="s">
        <v>12</v>
      </c>
      <c r="Z9" s="91" t="s">
        <v>34</v>
      </c>
      <c r="AA9" s="91" t="s">
        <v>35</v>
      </c>
    </row>
    <row r="10" spans="1:27" s="33" customFormat="1" ht="66.75" customHeight="1" x14ac:dyDescent="0.25">
      <c r="A10" s="82"/>
      <c r="B10" s="35" t="s">
        <v>13</v>
      </c>
      <c r="C10" s="36" t="s">
        <v>14</v>
      </c>
      <c r="D10" s="36" t="s">
        <v>15</v>
      </c>
      <c r="E10" s="36" t="s">
        <v>16</v>
      </c>
      <c r="F10" s="80"/>
      <c r="G10" s="80"/>
      <c r="H10" s="90"/>
      <c r="I10" s="82"/>
      <c r="J10" s="45">
        <v>43466</v>
      </c>
      <c r="K10" s="45">
        <v>43497</v>
      </c>
      <c r="L10" s="45">
        <v>43525</v>
      </c>
      <c r="M10" s="45">
        <v>43556</v>
      </c>
      <c r="N10" s="45">
        <v>43586</v>
      </c>
      <c r="O10" s="45">
        <v>43617</v>
      </c>
      <c r="P10" s="45">
        <v>43647</v>
      </c>
      <c r="Q10" s="45">
        <v>43678</v>
      </c>
      <c r="R10" s="45">
        <v>43709</v>
      </c>
      <c r="S10" s="45">
        <v>43739</v>
      </c>
      <c r="T10" s="45">
        <v>43770</v>
      </c>
      <c r="U10" s="45">
        <v>43800</v>
      </c>
      <c r="V10" s="80"/>
      <c r="W10" s="80"/>
      <c r="X10" s="80"/>
      <c r="Y10" s="80"/>
      <c r="Z10" s="92"/>
      <c r="AA10" s="92"/>
    </row>
    <row r="11" spans="1:27" s="33" customFormat="1" ht="12" customHeight="1" x14ac:dyDescent="0.25">
      <c r="A11" s="34"/>
      <c r="B11" s="35"/>
      <c r="C11" s="36"/>
      <c r="D11" s="36"/>
      <c r="E11" s="36"/>
      <c r="F11" s="37"/>
      <c r="G11" s="37"/>
      <c r="H11" s="37"/>
      <c r="I11" s="34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7"/>
      <c r="W11" s="37"/>
      <c r="X11" s="37"/>
      <c r="Y11" s="37"/>
      <c r="Z11" s="39"/>
      <c r="AA11" s="39"/>
    </row>
    <row r="12" spans="1:27" ht="33.75" x14ac:dyDescent="0.25">
      <c r="A12" s="23">
        <v>1</v>
      </c>
      <c r="B12" s="41" t="s">
        <v>44</v>
      </c>
      <c r="C12" s="42" t="s">
        <v>43</v>
      </c>
      <c r="D12" s="43" t="s">
        <v>172</v>
      </c>
      <c r="E12" s="43" t="s">
        <v>33</v>
      </c>
      <c r="F12" s="44" t="s">
        <v>38</v>
      </c>
      <c r="G12" s="42" t="s">
        <v>38</v>
      </c>
      <c r="H12" s="42" t="s">
        <v>37</v>
      </c>
      <c r="I12" s="6">
        <f>SUM(J12:U12)</f>
        <v>1</v>
      </c>
      <c r="J12" s="16"/>
      <c r="K12" s="6"/>
      <c r="L12" s="6"/>
      <c r="M12" s="6"/>
      <c r="N12" s="6">
        <v>1</v>
      </c>
      <c r="O12" s="6"/>
      <c r="P12" s="6"/>
      <c r="Q12" s="6"/>
      <c r="R12" s="6"/>
      <c r="S12" s="6"/>
      <c r="T12" s="6"/>
      <c r="U12" s="6"/>
      <c r="V12" s="26">
        <v>53467.892533333332</v>
      </c>
      <c r="W12" s="26">
        <f>V12*I12</f>
        <v>53467.892533333332</v>
      </c>
      <c r="X12" s="12"/>
      <c r="Y12" s="26">
        <f>X12*I12</f>
        <v>0</v>
      </c>
      <c r="Z12" s="10"/>
      <c r="AA12" s="11"/>
    </row>
    <row r="13" spans="1:27" ht="33.75" x14ac:dyDescent="0.25">
      <c r="A13" s="23">
        <v>2</v>
      </c>
      <c r="B13" s="24" t="s">
        <v>65</v>
      </c>
      <c r="C13" s="15" t="s">
        <v>45</v>
      </c>
      <c r="D13" s="25" t="s">
        <v>46</v>
      </c>
      <c r="E13" s="25" t="s">
        <v>33</v>
      </c>
      <c r="F13" s="15" t="s">
        <v>77</v>
      </c>
      <c r="G13" s="15" t="s">
        <v>77</v>
      </c>
      <c r="H13" s="14" t="s">
        <v>76</v>
      </c>
      <c r="I13" s="6">
        <f t="shared" ref="I13:I46" si="0">SUM(J13:U13)</f>
        <v>1</v>
      </c>
      <c r="J13" s="13"/>
      <c r="K13" s="6"/>
      <c r="L13" s="6"/>
      <c r="M13" s="6"/>
      <c r="N13" s="6">
        <v>1</v>
      </c>
      <c r="O13" s="6"/>
      <c r="P13" s="6"/>
      <c r="Q13" s="6"/>
      <c r="R13" s="6"/>
      <c r="S13" s="6"/>
      <c r="T13" s="6"/>
      <c r="U13" s="6"/>
      <c r="V13" s="26">
        <v>67353.467866666659</v>
      </c>
      <c r="W13" s="26">
        <f t="shared" ref="W13:W46" si="1">V13*I13</f>
        <v>67353.467866666659</v>
      </c>
      <c r="X13" s="12"/>
      <c r="Y13" s="26">
        <f t="shared" ref="Y13:Y46" si="2">X13*I13</f>
        <v>0</v>
      </c>
      <c r="Z13" s="10"/>
      <c r="AA13" s="11"/>
    </row>
    <row r="14" spans="1:27" s="29" customFormat="1" ht="33.75" x14ac:dyDescent="0.25">
      <c r="A14" s="23">
        <v>3</v>
      </c>
      <c r="B14" s="24" t="s">
        <v>67</v>
      </c>
      <c r="C14" s="15" t="s">
        <v>49</v>
      </c>
      <c r="D14" s="25" t="s">
        <v>50</v>
      </c>
      <c r="E14" s="25" t="s">
        <v>33</v>
      </c>
      <c r="F14" s="15" t="s">
        <v>77</v>
      </c>
      <c r="G14" s="15" t="s">
        <v>77</v>
      </c>
      <c r="H14" s="14" t="s">
        <v>76</v>
      </c>
      <c r="I14" s="6">
        <f>SUM(J14:U14)</f>
        <v>2</v>
      </c>
      <c r="J14" s="13"/>
      <c r="K14" s="6"/>
      <c r="L14" s="6"/>
      <c r="M14" s="6"/>
      <c r="N14" s="6">
        <v>2</v>
      </c>
      <c r="O14" s="6"/>
      <c r="P14" s="6"/>
      <c r="Q14" s="6"/>
      <c r="R14" s="6"/>
      <c r="S14" s="6"/>
      <c r="T14" s="6"/>
      <c r="U14" s="6"/>
      <c r="V14" s="26">
        <v>31419.648733333335</v>
      </c>
      <c r="W14" s="26">
        <f>V14*I14</f>
        <v>62839.297466666671</v>
      </c>
      <c r="X14" s="12"/>
      <c r="Y14" s="26">
        <f>X14*I14</f>
        <v>0</v>
      </c>
      <c r="Z14" s="10"/>
      <c r="AA14" s="11"/>
    </row>
    <row r="15" spans="1:27" s="31" customFormat="1" ht="33.75" x14ac:dyDescent="0.25">
      <c r="A15" s="23">
        <v>4</v>
      </c>
      <c r="B15" s="24" t="s">
        <v>69</v>
      </c>
      <c r="C15" s="15" t="s">
        <v>53</v>
      </c>
      <c r="D15" s="25" t="s">
        <v>54</v>
      </c>
      <c r="E15" s="25" t="s">
        <v>33</v>
      </c>
      <c r="F15" s="15" t="s">
        <v>77</v>
      </c>
      <c r="G15" s="15" t="s">
        <v>77</v>
      </c>
      <c r="H15" s="14" t="s">
        <v>76</v>
      </c>
      <c r="I15" s="6">
        <f>SUM(J15:U15)</f>
        <v>1</v>
      </c>
      <c r="J15" s="13"/>
      <c r="K15" s="6"/>
      <c r="L15" s="6"/>
      <c r="M15" s="6"/>
      <c r="N15" s="6">
        <v>1</v>
      </c>
      <c r="O15" s="6"/>
      <c r="P15" s="6"/>
      <c r="Q15" s="6"/>
      <c r="R15" s="6"/>
      <c r="S15" s="6"/>
      <c r="T15" s="6"/>
      <c r="U15" s="6"/>
      <c r="V15" s="26">
        <v>28114.585999999999</v>
      </c>
      <c r="W15" s="26">
        <f>V15*I15</f>
        <v>28114.585999999999</v>
      </c>
      <c r="X15" s="12"/>
      <c r="Y15" s="26">
        <f>X15*I15</f>
        <v>0</v>
      </c>
      <c r="Z15" s="10"/>
      <c r="AA15" s="11"/>
    </row>
    <row r="16" spans="1:27" s="29" customFormat="1" ht="33.75" x14ac:dyDescent="0.25">
      <c r="A16" s="23">
        <v>5</v>
      </c>
      <c r="B16" s="24" t="s">
        <v>66</v>
      </c>
      <c r="C16" s="15" t="s">
        <v>47</v>
      </c>
      <c r="D16" s="25" t="s">
        <v>48</v>
      </c>
      <c r="E16" s="25" t="s">
        <v>33</v>
      </c>
      <c r="F16" s="15" t="s">
        <v>77</v>
      </c>
      <c r="G16" s="15" t="s">
        <v>77</v>
      </c>
      <c r="H16" s="14" t="s">
        <v>76</v>
      </c>
      <c r="I16" s="6">
        <f t="shared" si="0"/>
        <v>2</v>
      </c>
      <c r="J16" s="13"/>
      <c r="K16" s="6"/>
      <c r="L16" s="6"/>
      <c r="M16" s="6"/>
      <c r="N16" s="6">
        <v>2</v>
      </c>
      <c r="O16" s="6"/>
      <c r="P16" s="6"/>
      <c r="Q16" s="6"/>
      <c r="R16" s="6"/>
      <c r="S16" s="6"/>
      <c r="T16" s="6"/>
      <c r="U16" s="6"/>
      <c r="V16" s="26">
        <v>55216.732000000004</v>
      </c>
      <c r="W16" s="26">
        <f t="shared" si="1"/>
        <v>110433.46400000001</v>
      </c>
      <c r="X16" s="12"/>
      <c r="Y16" s="26">
        <f t="shared" si="2"/>
        <v>0</v>
      </c>
      <c r="Z16" s="10"/>
      <c r="AA16" s="11"/>
    </row>
    <row r="17" spans="1:27" s="29" customFormat="1" ht="33.75" x14ac:dyDescent="0.25">
      <c r="A17" s="23">
        <v>6</v>
      </c>
      <c r="B17" s="24" t="s">
        <v>68</v>
      </c>
      <c r="C17" s="15" t="s">
        <v>51</v>
      </c>
      <c r="D17" s="25" t="s">
        <v>52</v>
      </c>
      <c r="E17" s="25" t="s">
        <v>33</v>
      </c>
      <c r="F17" s="15" t="s">
        <v>77</v>
      </c>
      <c r="G17" s="15" t="s">
        <v>77</v>
      </c>
      <c r="H17" s="14" t="s">
        <v>76</v>
      </c>
      <c r="I17" s="6">
        <f t="shared" ref="I17:I40" si="3">SUM(J17:U17)</f>
        <v>1</v>
      </c>
      <c r="J17" s="13"/>
      <c r="K17" s="6"/>
      <c r="L17" s="6"/>
      <c r="M17" s="6"/>
      <c r="N17" s="6">
        <v>1</v>
      </c>
      <c r="O17" s="6"/>
      <c r="P17" s="6"/>
      <c r="Q17" s="6"/>
      <c r="R17" s="6"/>
      <c r="S17" s="6"/>
      <c r="T17" s="6"/>
      <c r="U17" s="6"/>
      <c r="V17" s="26">
        <v>128062.66666666664</v>
      </c>
      <c r="W17" s="26">
        <f t="shared" ref="W17:W40" si="4">V17*I17</f>
        <v>128062.66666666664</v>
      </c>
      <c r="X17" s="12"/>
      <c r="Y17" s="26">
        <f t="shared" ref="Y17:Y40" si="5">X17*I17</f>
        <v>0</v>
      </c>
      <c r="Z17" s="10"/>
      <c r="AA17" s="11"/>
    </row>
    <row r="18" spans="1:27" s="31" customFormat="1" ht="33.75" x14ac:dyDescent="0.25">
      <c r="A18" s="23">
        <v>7</v>
      </c>
      <c r="B18" s="24" t="s">
        <v>70</v>
      </c>
      <c r="C18" s="15" t="s">
        <v>55</v>
      </c>
      <c r="D18" s="25" t="s">
        <v>56</v>
      </c>
      <c r="E18" s="25" t="s">
        <v>33</v>
      </c>
      <c r="F18" s="15" t="s">
        <v>77</v>
      </c>
      <c r="G18" s="15" t="s">
        <v>77</v>
      </c>
      <c r="H18" s="14" t="s">
        <v>76</v>
      </c>
      <c r="I18" s="6">
        <f t="shared" si="3"/>
        <v>1</v>
      </c>
      <c r="J18" s="13"/>
      <c r="K18" s="6"/>
      <c r="L18" s="6"/>
      <c r="M18" s="6"/>
      <c r="N18" s="6">
        <v>1</v>
      </c>
      <c r="O18" s="6"/>
      <c r="P18" s="6"/>
      <c r="Q18" s="6"/>
      <c r="R18" s="6"/>
      <c r="S18" s="6"/>
      <c r="T18" s="6"/>
      <c r="U18" s="6"/>
      <c r="V18" s="26">
        <v>199332.22</v>
      </c>
      <c r="W18" s="26">
        <f t="shared" si="4"/>
        <v>199332.22</v>
      </c>
      <c r="X18" s="12"/>
      <c r="Y18" s="26">
        <f t="shared" si="5"/>
        <v>0</v>
      </c>
      <c r="Z18" s="10"/>
      <c r="AA18" s="11"/>
    </row>
    <row r="19" spans="1:27" s="31" customFormat="1" ht="33.75" x14ac:dyDescent="0.25">
      <c r="A19" s="23">
        <v>8</v>
      </c>
      <c r="B19" s="24" t="s">
        <v>71</v>
      </c>
      <c r="C19" s="15" t="s">
        <v>144</v>
      </c>
      <c r="D19" s="25" t="s">
        <v>57</v>
      </c>
      <c r="E19" s="25" t="s">
        <v>33</v>
      </c>
      <c r="F19" s="15" t="s">
        <v>77</v>
      </c>
      <c r="G19" s="15" t="s">
        <v>77</v>
      </c>
      <c r="H19" s="14" t="s">
        <v>76</v>
      </c>
      <c r="I19" s="6">
        <f t="shared" si="3"/>
        <v>1</v>
      </c>
      <c r="J19" s="13"/>
      <c r="K19" s="6"/>
      <c r="L19" s="6"/>
      <c r="M19" s="6"/>
      <c r="N19" s="6">
        <v>1</v>
      </c>
      <c r="O19" s="6"/>
      <c r="P19" s="6"/>
      <c r="Q19" s="6"/>
      <c r="R19" s="6"/>
      <c r="S19" s="6"/>
      <c r="T19" s="6"/>
      <c r="U19" s="6"/>
      <c r="V19" s="26">
        <v>565000</v>
      </c>
      <c r="W19" s="26">
        <f t="shared" si="4"/>
        <v>565000</v>
      </c>
      <c r="X19" s="12"/>
      <c r="Y19" s="26">
        <f t="shared" si="5"/>
        <v>0</v>
      </c>
      <c r="Z19" s="10"/>
      <c r="AA19" s="11"/>
    </row>
    <row r="20" spans="1:27" s="31" customFormat="1" ht="33.75" x14ac:dyDescent="0.25">
      <c r="A20" s="23">
        <v>9</v>
      </c>
      <c r="B20" s="24" t="s">
        <v>72</v>
      </c>
      <c r="C20" s="15" t="s">
        <v>58</v>
      </c>
      <c r="D20" s="25" t="s">
        <v>59</v>
      </c>
      <c r="E20" s="25" t="s">
        <v>33</v>
      </c>
      <c r="F20" s="15" t="s">
        <v>77</v>
      </c>
      <c r="G20" s="15" t="s">
        <v>77</v>
      </c>
      <c r="H20" s="14" t="s">
        <v>76</v>
      </c>
      <c r="I20" s="6">
        <f t="shared" si="3"/>
        <v>2</v>
      </c>
      <c r="J20" s="13"/>
      <c r="K20" s="6"/>
      <c r="L20" s="6"/>
      <c r="M20" s="6"/>
      <c r="N20" s="6">
        <v>2</v>
      </c>
      <c r="O20" s="6"/>
      <c r="P20" s="6"/>
      <c r="Q20" s="6"/>
      <c r="R20" s="6"/>
      <c r="S20" s="6"/>
      <c r="T20" s="6"/>
      <c r="U20" s="6"/>
      <c r="V20" s="26">
        <v>314710.94</v>
      </c>
      <c r="W20" s="26">
        <f t="shared" si="4"/>
        <v>629421.88</v>
      </c>
      <c r="X20" s="12"/>
      <c r="Y20" s="26">
        <f t="shared" si="5"/>
        <v>0</v>
      </c>
      <c r="Z20" s="10"/>
      <c r="AA20" s="11"/>
    </row>
    <row r="21" spans="1:27" s="31" customFormat="1" ht="33.75" x14ac:dyDescent="0.25">
      <c r="A21" s="23">
        <v>10</v>
      </c>
      <c r="B21" s="24" t="s">
        <v>73</v>
      </c>
      <c r="C21" s="15" t="s">
        <v>60</v>
      </c>
      <c r="D21" s="25" t="s">
        <v>61</v>
      </c>
      <c r="E21" s="25" t="s">
        <v>33</v>
      </c>
      <c r="F21" s="15" t="s">
        <v>77</v>
      </c>
      <c r="G21" s="15" t="s">
        <v>77</v>
      </c>
      <c r="H21" s="14" t="s">
        <v>76</v>
      </c>
      <c r="I21" s="6">
        <f t="shared" si="3"/>
        <v>2</v>
      </c>
      <c r="J21" s="13"/>
      <c r="K21" s="6"/>
      <c r="L21" s="6"/>
      <c r="M21" s="6"/>
      <c r="N21" s="6">
        <v>2</v>
      </c>
      <c r="O21" s="6"/>
      <c r="P21" s="6"/>
      <c r="Q21" s="6"/>
      <c r="R21" s="6"/>
      <c r="S21" s="6"/>
      <c r="T21" s="6"/>
      <c r="U21" s="6"/>
      <c r="V21" s="26">
        <v>155200.2825</v>
      </c>
      <c r="W21" s="26">
        <f t="shared" si="4"/>
        <v>310400.565</v>
      </c>
      <c r="X21" s="12"/>
      <c r="Y21" s="26">
        <f t="shared" si="5"/>
        <v>0</v>
      </c>
      <c r="Z21" s="10"/>
      <c r="AA21" s="11"/>
    </row>
    <row r="22" spans="1:27" s="31" customFormat="1" ht="33.75" x14ac:dyDescent="0.25">
      <c r="A22" s="23">
        <v>11</v>
      </c>
      <c r="B22" s="24" t="s">
        <v>74</v>
      </c>
      <c r="C22" s="15" t="s">
        <v>62</v>
      </c>
      <c r="D22" s="25" t="s">
        <v>187</v>
      </c>
      <c r="E22" s="25" t="s">
        <v>33</v>
      </c>
      <c r="F22" s="15" t="s">
        <v>77</v>
      </c>
      <c r="G22" s="15" t="s">
        <v>77</v>
      </c>
      <c r="H22" s="14" t="s">
        <v>76</v>
      </c>
      <c r="I22" s="6">
        <f t="shared" si="3"/>
        <v>2</v>
      </c>
      <c r="J22" s="13"/>
      <c r="K22" s="6"/>
      <c r="L22" s="6"/>
      <c r="M22" s="6"/>
      <c r="N22" s="6">
        <v>2</v>
      </c>
      <c r="O22" s="6"/>
      <c r="P22" s="6"/>
      <c r="Q22" s="6"/>
      <c r="R22" s="6"/>
      <c r="S22" s="6"/>
      <c r="T22" s="6"/>
      <c r="U22" s="6"/>
      <c r="V22" s="26">
        <v>109721.5</v>
      </c>
      <c r="W22" s="26">
        <f t="shared" si="4"/>
        <v>219443</v>
      </c>
      <c r="X22" s="12"/>
      <c r="Y22" s="26">
        <f t="shared" si="5"/>
        <v>0</v>
      </c>
      <c r="Z22" s="10"/>
      <c r="AA22" s="11"/>
    </row>
    <row r="23" spans="1:27" s="31" customFormat="1" ht="33.75" x14ac:dyDescent="0.25">
      <c r="A23" s="23">
        <v>12</v>
      </c>
      <c r="B23" s="24" t="s">
        <v>75</v>
      </c>
      <c r="C23" s="15" t="s">
        <v>63</v>
      </c>
      <c r="D23" s="25" t="s">
        <v>64</v>
      </c>
      <c r="E23" s="25" t="s">
        <v>33</v>
      </c>
      <c r="F23" s="15" t="s">
        <v>77</v>
      </c>
      <c r="G23" s="15" t="s">
        <v>77</v>
      </c>
      <c r="H23" s="14" t="s">
        <v>76</v>
      </c>
      <c r="I23" s="6">
        <f t="shared" si="3"/>
        <v>1</v>
      </c>
      <c r="J23" s="13"/>
      <c r="K23" s="6"/>
      <c r="L23" s="6"/>
      <c r="M23" s="6"/>
      <c r="N23" s="6">
        <v>1</v>
      </c>
      <c r="O23" s="6"/>
      <c r="P23" s="6"/>
      <c r="Q23" s="6"/>
      <c r="R23" s="6"/>
      <c r="S23" s="6"/>
      <c r="T23" s="6"/>
      <c r="U23" s="6"/>
      <c r="V23" s="26">
        <v>23827.2075</v>
      </c>
      <c r="W23" s="26">
        <f t="shared" si="4"/>
        <v>23827.2075</v>
      </c>
      <c r="X23" s="12"/>
      <c r="Y23" s="26">
        <f t="shared" si="5"/>
        <v>0</v>
      </c>
      <c r="Z23" s="10"/>
      <c r="AA23" s="11"/>
    </row>
    <row r="24" spans="1:27" s="31" customFormat="1" ht="33.75" x14ac:dyDescent="0.25">
      <c r="A24" s="23">
        <v>13</v>
      </c>
      <c r="B24" s="41" t="s">
        <v>80</v>
      </c>
      <c r="C24" s="44" t="s">
        <v>81</v>
      </c>
      <c r="D24" s="43" t="s">
        <v>171</v>
      </c>
      <c r="E24" s="43" t="s">
        <v>33</v>
      </c>
      <c r="F24" s="44" t="s">
        <v>78</v>
      </c>
      <c r="G24" s="44" t="s">
        <v>78</v>
      </c>
      <c r="H24" s="42" t="s">
        <v>79</v>
      </c>
      <c r="I24" s="6">
        <f t="shared" si="3"/>
        <v>1</v>
      </c>
      <c r="J24" s="13"/>
      <c r="K24" s="6"/>
      <c r="L24" s="6"/>
      <c r="M24" s="6"/>
      <c r="N24" s="6"/>
      <c r="O24" s="6"/>
      <c r="P24" s="6">
        <v>1</v>
      </c>
      <c r="Q24" s="6"/>
      <c r="R24" s="6"/>
      <c r="S24" s="6"/>
      <c r="T24" s="6"/>
      <c r="U24" s="6"/>
      <c r="V24" s="26">
        <v>371710</v>
      </c>
      <c r="W24" s="26">
        <f t="shared" si="4"/>
        <v>371710</v>
      </c>
      <c r="X24" s="12"/>
      <c r="Y24" s="26">
        <f t="shared" si="5"/>
        <v>0</v>
      </c>
      <c r="Z24" s="10"/>
      <c r="AA24" s="11"/>
    </row>
    <row r="25" spans="1:27" s="31" customFormat="1" ht="33.75" x14ac:dyDescent="0.25">
      <c r="A25" s="23">
        <v>14</v>
      </c>
      <c r="B25" s="24" t="s">
        <v>84</v>
      </c>
      <c r="C25" s="15" t="s">
        <v>93</v>
      </c>
      <c r="D25" s="25" t="s">
        <v>192</v>
      </c>
      <c r="E25" s="25" t="s">
        <v>33</v>
      </c>
      <c r="F25" s="15" t="s">
        <v>82</v>
      </c>
      <c r="G25" s="15" t="s">
        <v>82</v>
      </c>
      <c r="H25" s="14" t="s">
        <v>83</v>
      </c>
      <c r="I25" s="6">
        <f t="shared" si="3"/>
        <v>2</v>
      </c>
      <c r="J25" s="13"/>
      <c r="K25" s="6"/>
      <c r="L25" s="6"/>
      <c r="M25" s="6"/>
      <c r="N25" s="6">
        <v>1</v>
      </c>
      <c r="O25" s="6"/>
      <c r="P25" s="6">
        <v>1</v>
      </c>
      <c r="Q25" s="6"/>
      <c r="R25" s="6"/>
      <c r="S25" s="6"/>
      <c r="T25" s="6"/>
      <c r="U25" s="6"/>
      <c r="V25" s="26">
        <v>58188.621339999998</v>
      </c>
      <c r="W25" s="26">
        <f t="shared" si="4"/>
        <v>116377.24268</v>
      </c>
      <c r="X25" s="12"/>
      <c r="Y25" s="26">
        <f t="shared" si="5"/>
        <v>0</v>
      </c>
      <c r="Z25" s="10"/>
      <c r="AA25" s="11"/>
    </row>
    <row r="26" spans="1:27" s="31" customFormat="1" ht="33.75" x14ac:dyDescent="0.25">
      <c r="A26" s="23">
        <v>15</v>
      </c>
      <c r="B26" s="24" t="s">
        <v>86</v>
      </c>
      <c r="C26" s="15" t="s">
        <v>146</v>
      </c>
      <c r="D26" s="25" t="s">
        <v>193</v>
      </c>
      <c r="E26" s="25" t="s">
        <v>33</v>
      </c>
      <c r="F26" s="15" t="s">
        <v>82</v>
      </c>
      <c r="G26" s="15" t="s">
        <v>82</v>
      </c>
      <c r="H26" s="14" t="s">
        <v>83</v>
      </c>
      <c r="I26" s="6">
        <f>SUM(J26:U26)</f>
        <v>3</v>
      </c>
      <c r="J26" s="13"/>
      <c r="K26" s="6"/>
      <c r="L26" s="6"/>
      <c r="M26" s="6"/>
      <c r="N26" s="6">
        <v>2</v>
      </c>
      <c r="O26" s="6"/>
      <c r="P26" s="6"/>
      <c r="Q26" s="6"/>
      <c r="R26" s="6"/>
      <c r="S26" s="6">
        <v>1</v>
      </c>
      <c r="T26" s="6"/>
      <c r="U26" s="6"/>
      <c r="V26" s="26">
        <v>90894.666679999995</v>
      </c>
      <c r="W26" s="26">
        <f>V26*I26</f>
        <v>272684.00003999996</v>
      </c>
      <c r="X26" s="12"/>
      <c r="Y26" s="26">
        <f>X26*I26</f>
        <v>0</v>
      </c>
      <c r="Z26" s="10"/>
      <c r="AA26" s="11"/>
    </row>
    <row r="27" spans="1:27" s="31" customFormat="1" ht="33.75" x14ac:dyDescent="0.25">
      <c r="A27" s="23">
        <v>16</v>
      </c>
      <c r="B27" s="24" t="s">
        <v>88</v>
      </c>
      <c r="C27" s="15" t="s">
        <v>145</v>
      </c>
      <c r="D27" s="25" t="s">
        <v>194</v>
      </c>
      <c r="E27" s="25" t="s">
        <v>33</v>
      </c>
      <c r="F27" s="15" t="s">
        <v>82</v>
      </c>
      <c r="G27" s="15" t="s">
        <v>82</v>
      </c>
      <c r="H27" s="14" t="s">
        <v>83</v>
      </c>
      <c r="I27" s="6">
        <f>SUM(J27:U27)</f>
        <v>1</v>
      </c>
      <c r="J27" s="13"/>
      <c r="K27" s="6"/>
      <c r="L27" s="6"/>
      <c r="M27" s="6"/>
      <c r="N27" s="6">
        <v>1</v>
      </c>
      <c r="O27" s="6"/>
      <c r="P27" s="6"/>
      <c r="Q27" s="6"/>
      <c r="R27" s="6"/>
      <c r="S27" s="6"/>
      <c r="T27" s="6"/>
      <c r="U27" s="6"/>
      <c r="V27" s="26">
        <v>39840.1</v>
      </c>
      <c r="W27" s="26">
        <f>V27*I27</f>
        <v>39840.1</v>
      </c>
      <c r="X27" s="12"/>
      <c r="Y27" s="26">
        <f>X27*I27</f>
        <v>0</v>
      </c>
      <c r="Z27" s="10"/>
      <c r="AA27" s="11"/>
    </row>
    <row r="28" spans="1:27" s="31" customFormat="1" ht="33.75" x14ac:dyDescent="0.25">
      <c r="A28" s="23">
        <v>17</v>
      </c>
      <c r="B28" s="24" t="s">
        <v>90</v>
      </c>
      <c r="C28" s="15" t="s">
        <v>98</v>
      </c>
      <c r="D28" s="25" t="s">
        <v>195</v>
      </c>
      <c r="E28" s="25" t="s">
        <v>33</v>
      </c>
      <c r="F28" s="15" t="s">
        <v>82</v>
      </c>
      <c r="G28" s="15" t="s">
        <v>82</v>
      </c>
      <c r="H28" s="14" t="s">
        <v>83</v>
      </c>
      <c r="I28" s="6">
        <f>SUM(J28:U28)</f>
        <v>1</v>
      </c>
      <c r="J28" s="13"/>
      <c r="K28" s="6"/>
      <c r="L28" s="6"/>
      <c r="M28" s="6"/>
      <c r="N28" s="6"/>
      <c r="O28" s="6"/>
      <c r="P28" s="6"/>
      <c r="Q28" s="6"/>
      <c r="R28" s="6">
        <v>1</v>
      </c>
      <c r="S28" s="6"/>
      <c r="T28" s="6"/>
      <c r="U28" s="6"/>
      <c r="V28" s="26">
        <v>41602.083350000001</v>
      </c>
      <c r="W28" s="26">
        <f>V28*I28</f>
        <v>41602.083350000001</v>
      </c>
      <c r="X28" s="12"/>
      <c r="Y28" s="26">
        <f>X28*I28</f>
        <v>0</v>
      </c>
      <c r="Z28" s="10"/>
      <c r="AA28" s="11"/>
    </row>
    <row r="29" spans="1:27" s="31" customFormat="1" ht="33.75" x14ac:dyDescent="0.25">
      <c r="A29" s="23">
        <v>18</v>
      </c>
      <c r="B29" s="24" t="s">
        <v>85</v>
      </c>
      <c r="C29" s="15" t="s">
        <v>94</v>
      </c>
      <c r="D29" s="25" t="s">
        <v>196</v>
      </c>
      <c r="E29" s="25" t="s">
        <v>33</v>
      </c>
      <c r="F29" s="15" t="s">
        <v>82</v>
      </c>
      <c r="G29" s="15" t="s">
        <v>82</v>
      </c>
      <c r="H29" s="14" t="s">
        <v>83</v>
      </c>
      <c r="I29" s="6">
        <f t="shared" si="3"/>
        <v>2</v>
      </c>
      <c r="J29" s="13"/>
      <c r="K29" s="6"/>
      <c r="L29" s="6"/>
      <c r="M29" s="6"/>
      <c r="N29" s="6">
        <v>2</v>
      </c>
      <c r="O29" s="6"/>
      <c r="P29" s="6"/>
      <c r="Q29" s="6"/>
      <c r="R29" s="6"/>
      <c r="S29" s="6"/>
      <c r="T29" s="6"/>
      <c r="U29" s="6"/>
      <c r="V29" s="26">
        <v>100179</v>
      </c>
      <c r="W29" s="26">
        <f t="shared" si="4"/>
        <v>200358</v>
      </c>
      <c r="X29" s="12"/>
      <c r="Y29" s="26">
        <f t="shared" si="5"/>
        <v>0</v>
      </c>
      <c r="Z29" s="10"/>
      <c r="AA29" s="11"/>
    </row>
    <row r="30" spans="1:27" s="31" customFormat="1" ht="33.75" x14ac:dyDescent="0.25">
      <c r="A30" s="23">
        <v>19</v>
      </c>
      <c r="B30" s="24" t="s">
        <v>87</v>
      </c>
      <c r="C30" s="15" t="s">
        <v>96</v>
      </c>
      <c r="D30" s="25" t="s">
        <v>197</v>
      </c>
      <c r="E30" s="25" t="s">
        <v>33</v>
      </c>
      <c r="F30" s="15" t="s">
        <v>82</v>
      </c>
      <c r="G30" s="15" t="s">
        <v>82</v>
      </c>
      <c r="H30" s="14" t="s">
        <v>83</v>
      </c>
      <c r="I30" s="6">
        <f t="shared" si="3"/>
        <v>2</v>
      </c>
      <c r="J30" s="13"/>
      <c r="K30" s="6"/>
      <c r="L30" s="6"/>
      <c r="M30" s="6"/>
      <c r="N30" s="6">
        <v>1</v>
      </c>
      <c r="O30" s="6"/>
      <c r="P30" s="6">
        <v>1</v>
      </c>
      <c r="Q30" s="6"/>
      <c r="R30" s="6"/>
      <c r="S30" s="6"/>
      <c r="T30" s="6"/>
      <c r="U30" s="6"/>
      <c r="V30" s="26">
        <v>77858.333350000001</v>
      </c>
      <c r="W30" s="26">
        <f t="shared" si="4"/>
        <v>155716.6667</v>
      </c>
      <c r="X30" s="12"/>
      <c r="Y30" s="26">
        <f t="shared" si="5"/>
        <v>0</v>
      </c>
      <c r="Z30" s="10"/>
      <c r="AA30" s="11"/>
    </row>
    <row r="31" spans="1:27" s="31" customFormat="1" ht="33.75" x14ac:dyDescent="0.25">
      <c r="A31" s="23">
        <v>20</v>
      </c>
      <c r="B31" s="24" t="s">
        <v>91</v>
      </c>
      <c r="C31" s="15" t="s">
        <v>99</v>
      </c>
      <c r="D31" s="25" t="s">
        <v>198</v>
      </c>
      <c r="E31" s="25" t="s">
        <v>33</v>
      </c>
      <c r="F31" s="15" t="s">
        <v>82</v>
      </c>
      <c r="G31" s="15" t="s">
        <v>82</v>
      </c>
      <c r="H31" s="14" t="s">
        <v>83</v>
      </c>
      <c r="I31" s="6">
        <f>SUM(J31:U31)</f>
        <v>2</v>
      </c>
      <c r="J31" s="13"/>
      <c r="K31" s="6"/>
      <c r="L31" s="6"/>
      <c r="M31" s="6"/>
      <c r="N31" s="6">
        <v>1</v>
      </c>
      <c r="O31" s="6">
        <v>1</v>
      </c>
      <c r="P31" s="6"/>
      <c r="Q31" s="6"/>
      <c r="R31" s="6"/>
      <c r="S31" s="6"/>
      <c r="T31" s="6"/>
      <c r="U31" s="6"/>
      <c r="V31" s="26">
        <v>310932.50002499996</v>
      </c>
      <c r="W31" s="26">
        <f>V31*I31</f>
        <v>621865.00004999992</v>
      </c>
      <c r="X31" s="12"/>
      <c r="Y31" s="26">
        <f>X31*I31</f>
        <v>0</v>
      </c>
      <c r="Z31" s="10"/>
      <c r="AA31" s="11"/>
    </row>
    <row r="32" spans="1:27" s="31" customFormat="1" ht="33.75" x14ac:dyDescent="0.25">
      <c r="A32" s="23">
        <v>21</v>
      </c>
      <c r="B32" s="24" t="s">
        <v>89</v>
      </c>
      <c r="C32" s="15" t="s">
        <v>97</v>
      </c>
      <c r="D32" s="25" t="s">
        <v>190</v>
      </c>
      <c r="E32" s="25" t="s">
        <v>33</v>
      </c>
      <c r="F32" s="15" t="s">
        <v>82</v>
      </c>
      <c r="G32" s="15" t="s">
        <v>82</v>
      </c>
      <c r="H32" s="14" t="s">
        <v>83</v>
      </c>
      <c r="I32" s="6">
        <f t="shared" si="3"/>
        <v>1</v>
      </c>
      <c r="J32" s="13"/>
      <c r="K32" s="6"/>
      <c r="L32" s="6"/>
      <c r="M32" s="6"/>
      <c r="N32" s="6">
        <v>1</v>
      </c>
      <c r="O32" s="6"/>
      <c r="P32" s="6"/>
      <c r="Q32" s="6"/>
      <c r="R32" s="6"/>
      <c r="S32" s="6"/>
      <c r="T32" s="6"/>
      <c r="U32" s="6"/>
      <c r="V32" s="26">
        <v>475581.97000000003</v>
      </c>
      <c r="W32" s="26">
        <f t="shared" si="4"/>
        <v>475581.97000000003</v>
      </c>
      <c r="X32" s="12"/>
      <c r="Y32" s="26">
        <f t="shared" si="5"/>
        <v>0</v>
      </c>
      <c r="Z32" s="10"/>
      <c r="AA32" s="11"/>
    </row>
    <row r="33" spans="1:27" s="31" customFormat="1" ht="33.75" x14ac:dyDescent="0.25">
      <c r="A33" s="23">
        <v>22</v>
      </c>
      <c r="B33" s="24" t="s">
        <v>92</v>
      </c>
      <c r="C33" s="15" t="s">
        <v>100</v>
      </c>
      <c r="D33" s="25" t="s">
        <v>191</v>
      </c>
      <c r="E33" s="25" t="s">
        <v>33</v>
      </c>
      <c r="F33" s="15" t="s">
        <v>82</v>
      </c>
      <c r="G33" s="15" t="s">
        <v>82</v>
      </c>
      <c r="H33" s="14" t="s">
        <v>83</v>
      </c>
      <c r="I33" s="6">
        <f t="shared" si="3"/>
        <v>1</v>
      </c>
      <c r="J33" s="13"/>
      <c r="K33" s="6"/>
      <c r="L33" s="6"/>
      <c r="M33" s="6"/>
      <c r="N33" s="6">
        <v>1</v>
      </c>
      <c r="O33" s="6"/>
      <c r="P33" s="6"/>
      <c r="Q33" s="6"/>
      <c r="R33" s="6"/>
      <c r="S33" s="6"/>
      <c r="T33" s="6"/>
      <c r="U33" s="6"/>
      <c r="V33" s="26">
        <v>143826.90666666665</v>
      </c>
      <c r="W33" s="26">
        <f t="shared" si="4"/>
        <v>143826.90666666665</v>
      </c>
      <c r="X33" s="12"/>
      <c r="Y33" s="26">
        <f t="shared" si="5"/>
        <v>0</v>
      </c>
      <c r="Z33" s="10"/>
      <c r="AA33" s="11"/>
    </row>
    <row r="34" spans="1:27" s="31" customFormat="1" ht="45" x14ac:dyDescent="0.25">
      <c r="A34" s="23">
        <v>23</v>
      </c>
      <c r="B34" s="41" t="s">
        <v>102</v>
      </c>
      <c r="C34" s="44" t="s">
        <v>101</v>
      </c>
      <c r="D34" s="43" t="s">
        <v>170</v>
      </c>
      <c r="E34" s="43" t="s">
        <v>33</v>
      </c>
      <c r="F34" s="44" t="s">
        <v>103</v>
      </c>
      <c r="G34" s="44" t="s">
        <v>103</v>
      </c>
      <c r="H34" s="42" t="s">
        <v>104</v>
      </c>
      <c r="I34" s="6">
        <f t="shared" si="3"/>
        <v>1</v>
      </c>
      <c r="J34" s="13"/>
      <c r="K34" s="6"/>
      <c r="L34" s="6"/>
      <c r="M34" s="6"/>
      <c r="N34" s="6">
        <v>1</v>
      </c>
      <c r="O34" s="6"/>
      <c r="P34" s="6"/>
      <c r="Q34" s="6"/>
      <c r="R34" s="6"/>
      <c r="S34" s="6"/>
      <c r="T34" s="6"/>
      <c r="U34" s="6"/>
      <c r="V34" s="26">
        <v>346877.16749999998</v>
      </c>
      <c r="W34" s="26">
        <f t="shared" si="4"/>
        <v>346877.16749999998</v>
      </c>
      <c r="X34" s="12"/>
      <c r="Y34" s="26">
        <f t="shared" si="5"/>
        <v>0</v>
      </c>
      <c r="Z34" s="10"/>
      <c r="AA34" s="11"/>
    </row>
    <row r="35" spans="1:27" s="31" customFormat="1" ht="22.5" x14ac:dyDescent="0.25">
      <c r="A35" s="23">
        <v>24</v>
      </c>
      <c r="B35" s="24"/>
      <c r="C35" s="15" t="s">
        <v>107</v>
      </c>
      <c r="D35" s="25" t="s">
        <v>173</v>
      </c>
      <c r="E35" s="25" t="s">
        <v>33</v>
      </c>
      <c r="F35" s="15" t="s">
        <v>105</v>
      </c>
      <c r="G35" s="15" t="s">
        <v>105</v>
      </c>
      <c r="H35" s="14" t="s">
        <v>106</v>
      </c>
      <c r="I35" s="6">
        <f t="shared" si="3"/>
        <v>2</v>
      </c>
      <c r="J35" s="13"/>
      <c r="K35" s="6"/>
      <c r="L35" s="6"/>
      <c r="M35" s="6"/>
      <c r="N35" s="6">
        <v>2</v>
      </c>
      <c r="O35" s="6"/>
      <c r="P35" s="6"/>
      <c r="Q35" s="6"/>
      <c r="R35" s="6"/>
      <c r="S35" s="6"/>
      <c r="T35" s="6"/>
      <c r="U35" s="6"/>
      <c r="V35" s="26">
        <v>104494.32</v>
      </c>
      <c r="W35" s="26">
        <f t="shared" si="4"/>
        <v>208988.64</v>
      </c>
      <c r="X35" s="12"/>
      <c r="Y35" s="26">
        <f t="shared" si="5"/>
        <v>0</v>
      </c>
      <c r="Z35" s="10"/>
      <c r="AA35" s="11"/>
    </row>
    <row r="36" spans="1:27" s="31" customFormat="1" ht="33.75" x14ac:dyDescent="0.25">
      <c r="A36" s="23">
        <v>25</v>
      </c>
      <c r="B36" s="41" t="s">
        <v>113</v>
      </c>
      <c r="C36" s="44" t="s">
        <v>108</v>
      </c>
      <c r="D36" s="43" t="s">
        <v>165</v>
      </c>
      <c r="E36" s="43" t="s">
        <v>33</v>
      </c>
      <c r="F36" s="44" t="s">
        <v>118</v>
      </c>
      <c r="G36" s="44" t="s">
        <v>118</v>
      </c>
      <c r="H36" s="42"/>
      <c r="I36" s="6">
        <f t="shared" si="3"/>
        <v>1</v>
      </c>
      <c r="J36" s="13"/>
      <c r="K36" s="6"/>
      <c r="L36" s="6"/>
      <c r="M36" s="6"/>
      <c r="N36" s="6"/>
      <c r="O36" s="6">
        <v>1</v>
      </c>
      <c r="P36" s="6"/>
      <c r="Q36" s="6"/>
      <c r="R36" s="6"/>
      <c r="S36" s="6"/>
      <c r="T36" s="6"/>
      <c r="U36" s="6"/>
      <c r="V36" s="26">
        <v>104931.04166666669</v>
      </c>
      <c r="W36" s="26">
        <f t="shared" si="4"/>
        <v>104931.04166666669</v>
      </c>
      <c r="X36" s="12"/>
      <c r="Y36" s="26">
        <f t="shared" si="5"/>
        <v>0</v>
      </c>
      <c r="Z36" s="10"/>
      <c r="AA36" s="11"/>
    </row>
    <row r="37" spans="1:27" s="31" customFormat="1" ht="33.75" x14ac:dyDescent="0.25">
      <c r="A37" s="23">
        <v>26</v>
      </c>
      <c r="B37" s="41" t="s">
        <v>114</v>
      </c>
      <c r="C37" s="44" t="s">
        <v>109</v>
      </c>
      <c r="D37" s="43" t="s">
        <v>166</v>
      </c>
      <c r="E37" s="43" t="s">
        <v>33</v>
      </c>
      <c r="F37" s="44" t="s">
        <v>118</v>
      </c>
      <c r="G37" s="44" t="s">
        <v>118</v>
      </c>
      <c r="H37" s="42"/>
      <c r="I37" s="6">
        <f t="shared" si="3"/>
        <v>1</v>
      </c>
      <c r="J37" s="13"/>
      <c r="K37" s="6"/>
      <c r="L37" s="6"/>
      <c r="M37" s="6"/>
      <c r="N37" s="6"/>
      <c r="O37" s="6">
        <v>1</v>
      </c>
      <c r="P37" s="6"/>
      <c r="Q37" s="6"/>
      <c r="R37" s="6"/>
      <c r="S37" s="6"/>
      <c r="T37" s="6"/>
      <c r="U37" s="6"/>
      <c r="V37" s="26">
        <v>297627.77777777781</v>
      </c>
      <c r="W37" s="26">
        <f t="shared" si="4"/>
        <v>297627.77777777781</v>
      </c>
      <c r="X37" s="12"/>
      <c r="Y37" s="26">
        <f t="shared" si="5"/>
        <v>0</v>
      </c>
      <c r="Z37" s="10"/>
      <c r="AA37" s="11"/>
    </row>
    <row r="38" spans="1:27" s="31" customFormat="1" ht="33.75" x14ac:dyDescent="0.25">
      <c r="A38" s="23">
        <v>27</v>
      </c>
      <c r="B38" s="41" t="s">
        <v>115</v>
      </c>
      <c r="C38" s="44" t="s">
        <v>110</v>
      </c>
      <c r="D38" s="43" t="s">
        <v>167</v>
      </c>
      <c r="E38" s="43" t="s">
        <v>33</v>
      </c>
      <c r="F38" s="44" t="s">
        <v>118</v>
      </c>
      <c r="G38" s="44" t="s">
        <v>118</v>
      </c>
      <c r="H38" s="42"/>
      <c r="I38" s="6">
        <f t="shared" si="3"/>
        <v>1</v>
      </c>
      <c r="J38" s="13"/>
      <c r="K38" s="6"/>
      <c r="L38" s="6"/>
      <c r="M38" s="6"/>
      <c r="N38" s="6"/>
      <c r="O38" s="6">
        <v>1</v>
      </c>
      <c r="P38" s="6"/>
      <c r="Q38" s="6"/>
      <c r="R38" s="6"/>
      <c r="S38" s="6"/>
      <c r="T38" s="6"/>
      <c r="U38" s="6"/>
      <c r="V38" s="26">
        <v>69376.944444444453</v>
      </c>
      <c r="W38" s="26">
        <f t="shared" si="4"/>
        <v>69376.944444444453</v>
      </c>
      <c r="X38" s="12"/>
      <c r="Y38" s="26">
        <f t="shared" si="5"/>
        <v>0</v>
      </c>
      <c r="Z38" s="10"/>
      <c r="AA38" s="11"/>
    </row>
    <row r="39" spans="1:27" s="31" customFormat="1" ht="33.75" x14ac:dyDescent="0.25">
      <c r="A39" s="23">
        <v>28</v>
      </c>
      <c r="B39" s="41" t="s">
        <v>116</v>
      </c>
      <c r="C39" s="44" t="s">
        <v>111</v>
      </c>
      <c r="D39" s="43" t="s">
        <v>168</v>
      </c>
      <c r="E39" s="43" t="s">
        <v>33</v>
      </c>
      <c r="F39" s="44" t="s">
        <v>118</v>
      </c>
      <c r="G39" s="44" t="s">
        <v>118</v>
      </c>
      <c r="H39" s="42"/>
      <c r="I39" s="6">
        <f t="shared" si="3"/>
        <v>1</v>
      </c>
      <c r="J39" s="13"/>
      <c r="K39" s="6"/>
      <c r="L39" s="6"/>
      <c r="M39" s="6"/>
      <c r="N39" s="6"/>
      <c r="O39" s="6">
        <v>1</v>
      </c>
      <c r="P39" s="6"/>
      <c r="Q39" s="6"/>
      <c r="R39" s="6"/>
      <c r="S39" s="6"/>
      <c r="T39" s="6"/>
      <c r="U39" s="6"/>
      <c r="V39" s="26">
        <v>161413.31305555557</v>
      </c>
      <c r="W39" s="26">
        <f t="shared" si="4"/>
        <v>161413.31305555557</v>
      </c>
      <c r="X39" s="12"/>
      <c r="Y39" s="26">
        <f t="shared" si="5"/>
        <v>0</v>
      </c>
      <c r="Z39" s="10"/>
      <c r="AA39" s="11"/>
    </row>
    <row r="40" spans="1:27" s="31" customFormat="1" ht="33.75" x14ac:dyDescent="0.25">
      <c r="A40" s="23">
        <v>29</v>
      </c>
      <c r="B40" s="41" t="s">
        <v>117</v>
      </c>
      <c r="C40" s="44" t="s">
        <v>112</v>
      </c>
      <c r="D40" s="43" t="s">
        <v>169</v>
      </c>
      <c r="E40" s="43" t="s">
        <v>33</v>
      </c>
      <c r="F40" s="44" t="s">
        <v>118</v>
      </c>
      <c r="G40" s="44" t="s">
        <v>118</v>
      </c>
      <c r="H40" s="42"/>
      <c r="I40" s="6">
        <f t="shared" si="3"/>
        <v>2</v>
      </c>
      <c r="J40" s="13"/>
      <c r="K40" s="6"/>
      <c r="L40" s="6"/>
      <c r="M40" s="6"/>
      <c r="N40" s="6"/>
      <c r="O40" s="6">
        <v>2</v>
      </c>
      <c r="P40" s="6"/>
      <c r="Q40" s="6"/>
      <c r="R40" s="6"/>
      <c r="S40" s="6"/>
      <c r="T40" s="6"/>
      <c r="U40" s="6"/>
      <c r="V40" s="26">
        <v>49037.083333333336</v>
      </c>
      <c r="W40" s="26">
        <f t="shared" si="4"/>
        <v>98074.166666666672</v>
      </c>
      <c r="X40" s="12"/>
      <c r="Y40" s="26">
        <f t="shared" si="5"/>
        <v>0</v>
      </c>
      <c r="Z40" s="10"/>
      <c r="AA40" s="11"/>
    </row>
    <row r="41" spans="1:27" s="29" customFormat="1" ht="22.5" x14ac:dyDescent="0.25">
      <c r="A41" s="23">
        <v>30</v>
      </c>
      <c r="B41" s="24" t="s">
        <v>125</v>
      </c>
      <c r="C41" s="15" t="s">
        <v>119</v>
      </c>
      <c r="D41" s="25" t="s">
        <v>159</v>
      </c>
      <c r="E41" s="25" t="s">
        <v>33</v>
      </c>
      <c r="F41" s="15" t="s">
        <v>123</v>
      </c>
      <c r="G41" s="15" t="s">
        <v>123</v>
      </c>
      <c r="H41" s="14" t="s">
        <v>124</v>
      </c>
      <c r="I41" s="6">
        <f t="shared" si="0"/>
        <v>1</v>
      </c>
      <c r="J41" s="13"/>
      <c r="K41" s="6"/>
      <c r="L41" s="6"/>
      <c r="M41" s="6"/>
      <c r="N41" s="6">
        <v>1</v>
      </c>
      <c r="O41" s="6"/>
      <c r="P41" s="6"/>
      <c r="Q41" s="6"/>
      <c r="R41" s="6"/>
      <c r="S41" s="6"/>
      <c r="T41" s="6"/>
      <c r="U41" s="6"/>
      <c r="V41" s="26">
        <v>807707.29</v>
      </c>
      <c r="W41" s="26">
        <f t="shared" si="1"/>
        <v>807707.29</v>
      </c>
      <c r="X41" s="12"/>
      <c r="Y41" s="26">
        <f t="shared" si="2"/>
        <v>0</v>
      </c>
      <c r="Z41" s="10"/>
      <c r="AA41" s="11"/>
    </row>
    <row r="42" spans="1:27" s="29" customFormat="1" ht="22.5" x14ac:dyDescent="0.25">
      <c r="A42" s="23">
        <v>31</v>
      </c>
      <c r="B42" s="24" t="s">
        <v>90</v>
      </c>
      <c r="C42" s="15" t="s">
        <v>98</v>
      </c>
      <c r="D42" s="25" t="s">
        <v>160</v>
      </c>
      <c r="E42" s="25" t="s">
        <v>33</v>
      </c>
      <c r="F42" s="15" t="s">
        <v>123</v>
      </c>
      <c r="G42" s="15" t="s">
        <v>123</v>
      </c>
      <c r="H42" s="14" t="s">
        <v>124</v>
      </c>
      <c r="I42" s="6">
        <f t="shared" si="0"/>
        <v>1</v>
      </c>
      <c r="J42" s="13"/>
      <c r="K42" s="6"/>
      <c r="L42" s="6"/>
      <c r="M42" s="6"/>
      <c r="N42" s="6">
        <v>1</v>
      </c>
      <c r="O42" s="6"/>
      <c r="P42" s="6"/>
      <c r="Q42" s="6"/>
      <c r="R42" s="6"/>
      <c r="S42" s="6"/>
      <c r="T42" s="6"/>
      <c r="U42" s="6"/>
      <c r="V42" s="26">
        <v>41928.29</v>
      </c>
      <c r="W42" s="26">
        <f t="shared" si="1"/>
        <v>41928.29</v>
      </c>
      <c r="X42" s="12"/>
      <c r="Y42" s="26">
        <f t="shared" si="2"/>
        <v>0</v>
      </c>
      <c r="Z42" s="10"/>
      <c r="AA42" s="11"/>
    </row>
    <row r="43" spans="1:27" s="29" customFormat="1" ht="22.5" x14ac:dyDescent="0.25">
      <c r="A43" s="23">
        <v>32</v>
      </c>
      <c r="B43" s="24" t="s">
        <v>126</v>
      </c>
      <c r="C43" s="15" t="s">
        <v>120</v>
      </c>
      <c r="D43" s="25" t="s">
        <v>163</v>
      </c>
      <c r="E43" s="25" t="s">
        <v>33</v>
      </c>
      <c r="F43" s="15" t="s">
        <v>123</v>
      </c>
      <c r="G43" s="15" t="s">
        <v>123</v>
      </c>
      <c r="H43" s="14" t="s">
        <v>124</v>
      </c>
      <c r="I43" s="6">
        <f t="shared" si="0"/>
        <v>1</v>
      </c>
      <c r="J43" s="13"/>
      <c r="K43" s="6"/>
      <c r="L43" s="6"/>
      <c r="M43" s="6"/>
      <c r="N43" s="6">
        <v>1</v>
      </c>
      <c r="O43" s="6"/>
      <c r="P43" s="6"/>
      <c r="Q43" s="6"/>
      <c r="R43" s="6"/>
      <c r="S43" s="6"/>
      <c r="T43" s="6"/>
      <c r="U43" s="6"/>
      <c r="V43" s="26">
        <v>446639.74</v>
      </c>
      <c r="W43" s="26">
        <f t="shared" si="1"/>
        <v>446639.74</v>
      </c>
      <c r="X43" s="12"/>
      <c r="Y43" s="26">
        <f t="shared" si="2"/>
        <v>0</v>
      </c>
      <c r="Z43" s="10"/>
      <c r="AA43" s="11"/>
    </row>
    <row r="44" spans="1:27" s="29" customFormat="1" ht="22.5" x14ac:dyDescent="0.25">
      <c r="A44" s="23">
        <v>33</v>
      </c>
      <c r="B44" s="24" t="s">
        <v>127</v>
      </c>
      <c r="C44" s="15" t="s">
        <v>121</v>
      </c>
      <c r="D44" s="25" t="s">
        <v>164</v>
      </c>
      <c r="E44" s="25" t="s">
        <v>33</v>
      </c>
      <c r="F44" s="15" t="s">
        <v>123</v>
      </c>
      <c r="G44" s="15" t="s">
        <v>123</v>
      </c>
      <c r="H44" s="14" t="s">
        <v>124</v>
      </c>
      <c r="I44" s="6">
        <f t="shared" si="0"/>
        <v>2</v>
      </c>
      <c r="J44" s="13"/>
      <c r="K44" s="6"/>
      <c r="L44" s="6"/>
      <c r="M44" s="6"/>
      <c r="N44" s="6">
        <v>2</v>
      </c>
      <c r="O44" s="6"/>
      <c r="P44" s="6"/>
      <c r="Q44" s="6"/>
      <c r="R44" s="6"/>
      <c r="S44" s="6"/>
      <c r="T44" s="6"/>
      <c r="U44" s="6"/>
      <c r="V44" s="26">
        <v>371523.21</v>
      </c>
      <c r="W44" s="26">
        <f t="shared" si="1"/>
        <v>743046.42</v>
      </c>
      <c r="X44" s="12"/>
      <c r="Y44" s="26">
        <f t="shared" si="2"/>
        <v>0</v>
      </c>
      <c r="Z44" s="10"/>
      <c r="AA44" s="11"/>
    </row>
    <row r="45" spans="1:27" s="29" customFormat="1" ht="22.5" x14ac:dyDescent="0.25">
      <c r="A45" s="23">
        <v>34</v>
      </c>
      <c r="B45" s="24" t="s">
        <v>68</v>
      </c>
      <c r="C45" s="15" t="s">
        <v>51</v>
      </c>
      <c r="D45" s="25" t="s">
        <v>161</v>
      </c>
      <c r="E45" s="25" t="s">
        <v>33</v>
      </c>
      <c r="F45" s="15" t="s">
        <v>123</v>
      </c>
      <c r="G45" s="15" t="s">
        <v>123</v>
      </c>
      <c r="H45" s="14" t="s">
        <v>124</v>
      </c>
      <c r="I45" s="6">
        <f t="shared" si="0"/>
        <v>3</v>
      </c>
      <c r="J45" s="13"/>
      <c r="K45" s="6"/>
      <c r="L45" s="6"/>
      <c r="M45" s="6"/>
      <c r="N45" s="6"/>
      <c r="O45" s="6"/>
      <c r="P45" s="6">
        <v>3</v>
      </c>
      <c r="Q45" s="6"/>
      <c r="R45" s="6"/>
      <c r="S45" s="6"/>
      <c r="T45" s="6"/>
      <c r="U45" s="6"/>
      <c r="V45" s="26">
        <v>103249.92</v>
      </c>
      <c r="W45" s="26">
        <f t="shared" si="1"/>
        <v>309749.76000000001</v>
      </c>
      <c r="X45" s="12"/>
      <c r="Y45" s="26">
        <f t="shared" si="2"/>
        <v>0</v>
      </c>
      <c r="Z45" s="10"/>
      <c r="AA45" s="11"/>
    </row>
    <row r="46" spans="1:27" s="29" customFormat="1" ht="22.5" x14ac:dyDescent="0.25">
      <c r="A46" s="23">
        <v>35</v>
      </c>
      <c r="B46" s="24" t="s">
        <v>128</v>
      </c>
      <c r="C46" s="15" t="s">
        <v>122</v>
      </c>
      <c r="D46" s="25" t="s">
        <v>162</v>
      </c>
      <c r="E46" s="25" t="s">
        <v>33</v>
      </c>
      <c r="F46" s="15" t="s">
        <v>123</v>
      </c>
      <c r="G46" s="15" t="s">
        <v>123</v>
      </c>
      <c r="H46" s="14" t="s">
        <v>124</v>
      </c>
      <c r="I46" s="6">
        <f t="shared" si="0"/>
        <v>1</v>
      </c>
      <c r="J46" s="13"/>
      <c r="K46" s="6"/>
      <c r="L46" s="6"/>
      <c r="M46" s="6"/>
      <c r="N46" s="6">
        <v>1</v>
      </c>
      <c r="O46" s="6"/>
      <c r="P46" s="6"/>
      <c r="Q46" s="6"/>
      <c r="R46" s="6"/>
      <c r="S46" s="6"/>
      <c r="T46" s="6"/>
      <c r="U46" s="6"/>
      <c r="V46" s="26">
        <v>358750</v>
      </c>
      <c r="W46" s="26">
        <f t="shared" si="1"/>
        <v>358750</v>
      </c>
      <c r="X46" s="12"/>
      <c r="Y46" s="26">
        <f t="shared" si="2"/>
        <v>0</v>
      </c>
      <c r="Z46" s="10"/>
      <c r="AA46" s="11"/>
    </row>
    <row r="47" spans="1:27" s="31" customFormat="1" ht="33.75" x14ac:dyDescent="0.25">
      <c r="A47" s="23">
        <v>36</v>
      </c>
      <c r="B47" s="41" t="s">
        <v>150</v>
      </c>
      <c r="C47" s="44" t="s">
        <v>131</v>
      </c>
      <c r="D47" s="43" t="s">
        <v>174</v>
      </c>
      <c r="E47" s="43" t="s">
        <v>33</v>
      </c>
      <c r="F47" s="44" t="s">
        <v>133</v>
      </c>
      <c r="G47" s="44" t="s">
        <v>133</v>
      </c>
      <c r="H47" s="42" t="s">
        <v>157</v>
      </c>
      <c r="I47" s="6">
        <f t="shared" ref="I47:I59" si="6">SUM(J47:U47)</f>
        <v>4</v>
      </c>
      <c r="J47" s="13"/>
      <c r="K47" s="6"/>
      <c r="L47" s="6"/>
      <c r="M47" s="6"/>
      <c r="N47" s="6">
        <v>4</v>
      </c>
      <c r="O47" s="6"/>
      <c r="P47" s="6"/>
      <c r="Q47" s="6"/>
      <c r="R47" s="6"/>
      <c r="S47" s="6"/>
      <c r="T47" s="6"/>
      <c r="U47" s="6"/>
      <c r="V47" s="26">
        <v>34091.799999999996</v>
      </c>
      <c r="W47" s="26">
        <f t="shared" ref="W47:W59" si="7">V47*I47</f>
        <v>136367.19999999998</v>
      </c>
      <c r="X47" s="12"/>
      <c r="Y47" s="26">
        <f t="shared" ref="Y47:Y59" si="8">X47*I47</f>
        <v>0</v>
      </c>
      <c r="Z47" s="10"/>
      <c r="AA47" s="11"/>
    </row>
    <row r="48" spans="1:27" s="31" customFormat="1" ht="33.75" x14ac:dyDescent="0.25">
      <c r="A48" s="23">
        <v>37</v>
      </c>
      <c r="B48" s="41" t="s">
        <v>151</v>
      </c>
      <c r="C48" s="44" t="s">
        <v>129</v>
      </c>
      <c r="D48" s="43" t="s">
        <v>175</v>
      </c>
      <c r="E48" s="43" t="s">
        <v>33</v>
      </c>
      <c r="F48" s="44" t="s">
        <v>133</v>
      </c>
      <c r="G48" s="44" t="s">
        <v>133</v>
      </c>
      <c r="H48" s="42" t="s">
        <v>157</v>
      </c>
      <c r="I48" s="6">
        <f t="shared" si="6"/>
        <v>2</v>
      </c>
      <c r="J48" s="13"/>
      <c r="K48" s="6"/>
      <c r="L48" s="6"/>
      <c r="M48" s="6"/>
      <c r="N48" s="6">
        <v>2</v>
      </c>
      <c r="O48" s="6"/>
      <c r="P48" s="6"/>
      <c r="Q48" s="6"/>
      <c r="R48" s="6"/>
      <c r="S48" s="6"/>
      <c r="T48" s="6"/>
      <c r="U48" s="6"/>
      <c r="V48" s="26">
        <v>40373.332000000002</v>
      </c>
      <c r="W48" s="26">
        <f t="shared" si="7"/>
        <v>80746.664000000004</v>
      </c>
      <c r="X48" s="12"/>
      <c r="Y48" s="26">
        <f t="shared" si="8"/>
        <v>0</v>
      </c>
      <c r="Z48" s="10"/>
      <c r="AA48" s="11"/>
    </row>
    <row r="49" spans="1:32" s="31" customFormat="1" ht="33.75" x14ac:dyDescent="0.25">
      <c r="A49" s="23">
        <v>38</v>
      </c>
      <c r="B49" s="41" t="s">
        <v>152</v>
      </c>
      <c r="C49" s="44" t="s">
        <v>147</v>
      </c>
      <c r="D49" s="43" t="s">
        <v>176</v>
      </c>
      <c r="E49" s="43" t="s">
        <v>33</v>
      </c>
      <c r="F49" s="44" t="s">
        <v>133</v>
      </c>
      <c r="G49" s="44" t="s">
        <v>133</v>
      </c>
      <c r="H49" s="42" t="s">
        <v>157</v>
      </c>
      <c r="I49" s="6">
        <f t="shared" si="6"/>
        <v>2</v>
      </c>
      <c r="J49" s="13"/>
      <c r="K49" s="6"/>
      <c r="L49" s="6"/>
      <c r="M49" s="6"/>
      <c r="N49" s="6">
        <v>2</v>
      </c>
      <c r="O49" s="6"/>
      <c r="P49" s="6"/>
      <c r="Q49" s="6"/>
      <c r="R49" s="6"/>
      <c r="S49" s="6"/>
      <c r="T49" s="6"/>
      <c r="U49" s="6"/>
      <c r="V49" s="26">
        <v>48961.666000000005</v>
      </c>
      <c r="W49" s="26">
        <f t="shared" si="7"/>
        <v>97923.332000000009</v>
      </c>
      <c r="X49" s="12"/>
      <c r="Y49" s="26">
        <f t="shared" si="8"/>
        <v>0</v>
      </c>
      <c r="Z49" s="10"/>
      <c r="AA49" s="11"/>
    </row>
    <row r="50" spans="1:32" s="31" customFormat="1" ht="33.75" x14ac:dyDescent="0.25">
      <c r="A50" s="23">
        <v>39</v>
      </c>
      <c r="B50" s="41" t="s">
        <v>153</v>
      </c>
      <c r="C50" s="44" t="s">
        <v>130</v>
      </c>
      <c r="D50" s="43" t="s">
        <v>177</v>
      </c>
      <c r="E50" s="43" t="s">
        <v>33</v>
      </c>
      <c r="F50" s="44" t="s">
        <v>133</v>
      </c>
      <c r="G50" s="44" t="s">
        <v>133</v>
      </c>
      <c r="H50" s="42" t="s">
        <v>157</v>
      </c>
      <c r="I50" s="6">
        <f t="shared" si="6"/>
        <v>2</v>
      </c>
      <c r="J50" s="13"/>
      <c r="K50" s="6"/>
      <c r="L50" s="6"/>
      <c r="M50" s="6"/>
      <c r="N50" s="6">
        <v>2</v>
      </c>
      <c r="O50" s="6"/>
      <c r="P50" s="6"/>
      <c r="Q50" s="6"/>
      <c r="R50" s="6"/>
      <c r="S50" s="6"/>
      <c r="T50" s="6"/>
      <c r="U50" s="6"/>
      <c r="V50" s="26">
        <v>22410.625</v>
      </c>
      <c r="W50" s="26">
        <f t="shared" si="7"/>
        <v>44821.25</v>
      </c>
      <c r="X50" s="12"/>
      <c r="Y50" s="26">
        <f t="shared" si="8"/>
        <v>0</v>
      </c>
      <c r="Z50" s="10"/>
      <c r="AA50" s="11"/>
    </row>
    <row r="51" spans="1:32" s="31" customFormat="1" ht="33.75" x14ac:dyDescent="0.25">
      <c r="A51" s="23">
        <v>40</v>
      </c>
      <c r="B51" s="41" t="s">
        <v>154</v>
      </c>
      <c r="C51" s="44" t="s">
        <v>148</v>
      </c>
      <c r="D51" s="43" t="s">
        <v>178</v>
      </c>
      <c r="E51" s="43" t="s">
        <v>33</v>
      </c>
      <c r="F51" s="44" t="s">
        <v>133</v>
      </c>
      <c r="G51" s="44" t="s">
        <v>133</v>
      </c>
      <c r="H51" s="42" t="s">
        <v>157</v>
      </c>
      <c r="I51" s="6">
        <f t="shared" si="6"/>
        <v>1</v>
      </c>
      <c r="J51" s="13"/>
      <c r="K51" s="6"/>
      <c r="L51" s="6"/>
      <c r="M51" s="6"/>
      <c r="N51" s="6">
        <v>1</v>
      </c>
      <c r="O51" s="6"/>
      <c r="P51" s="6"/>
      <c r="Q51" s="6"/>
      <c r="R51" s="6"/>
      <c r="S51" s="6"/>
      <c r="T51" s="6"/>
      <c r="U51" s="6"/>
      <c r="V51" s="26">
        <v>122310.03</v>
      </c>
      <c r="W51" s="26">
        <f t="shared" si="7"/>
        <v>122310.03</v>
      </c>
      <c r="X51" s="12"/>
      <c r="Y51" s="26">
        <f t="shared" si="8"/>
        <v>0</v>
      </c>
      <c r="Z51" s="10"/>
      <c r="AA51" s="11"/>
    </row>
    <row r="52" spans="1:32" s="31" customFormat="1" ht="33.75" x14ac:dyDescent="0.25">
      <c r="A52" s="23">
        <v>41</v>
      </c>
      <c r="B52" s="41" t="s">
        <v>155</v>
      </c>
      <c r="C52" s="44" t="s">
        <v>149</v>
      </c>
      <c r="D52" s="43" t="s">
        <v>179</v>
      </c>
      <c r="E52" s="43" t="s">
        <v>33</v>
      </c>
      <c r="F52" s="44" t="s">
        <v>133</v>
      </c>
      <c r="G52" s="44" t="s">
        <v>133</v>
      </c>
      <c r="H52" s="42" t="s">
        <v>157</v>
      </c>
      <c r="I52" s="6">
        <f t="shared" si="6"/>
        <v>1</v>
      </c>
      <c r="J52" s="13"/>
      <c r="K52" s="6"/>
      <c r="L52" s="6"/>
      <c r="M52" s="6"/>
      <c r="N52" s="6">
        <v>1</v>
      </c>
      <c r="O52" s="6"/>
      <c r="P52" s="6"/>
      <c r="Q52" s="6"/>
      <c r="R52" s="6"/>
      <c r="S52" s="6"/>
      <c r="T52" s="6"/>
      <c r="U52" s="6"/>
      <c r="V52" s="26">
        <v>120701.3325</v>
      </c>
      <c r="W52" s="26">
        <f t="shared" si="7"/>
        <v>120701.3325</v>
      </c>
      <c r="X52" s="12"/>
      <c r="Y52" s="26">
        <f t="shared" si="8"/>
        <v>0</v>
      </c>
      <c r="Z52" s="10"/>
      <c r="AA52" s="11"/>
    </row>
    <row r="53" spans="1:32" s="31" customFormat="1" ht="33.75" x14ac:dyDescent="0.25">
      <c r="A53" s="23">
        <v>42</v>
      </c>
      <c r="B53" s="41" t="s">
        <v>156</v>
      </c>
      <c r="C53" s="44" t="s">
        <v>132</v>
      </c>
      <c r="D53" s="43" t="s">
        <v>180</v>
      </c>
      <c r="E53" s="43" t="s">
        <v>33</v>
      </c>
      <c r="F53" s="44" t="s">
        <v>133</v>
      </c>
      <c r="G53" s="44" t="s">
        <v>133</v>
      </c>
      <c r="H53" s="42" t="s">
        <v>157</v>
      </c>
      <c r="I53" s="6">
        <f t="shared" si="6"/>
        <v>1</v>
      </c>
      <c r="J53" s="13"/>
      <c r="K53" s="6"/>
      <c r="L53" s="6"/>
      <c r="M53" s="6"/>
      <c r="N53" s="6">
        <v>1</v>
      </c>
      <c r="O53" s="6"/>
      <c r="P53" s="6"/>
      <c r="Q53" s="6"/>
      <c r="R53" s="6"/>
      <c r="S53" s="6"/>
      <c r="T53" s="6"/>
      <c r="U53" s="6"/>
      <c r="V53" s="26">
        <v>226165.27666666664</v>
      </c>
      <c r="W53" s="26">
        <f t="shared" si="7"/>
        <v>226165.27666666664</v>
      </c>
      <c r="X53" s="12"/>
      <c r="Y53" s="26">
        <f t="shared" si="8"/>
        <v>0</v>
      </c>
      <c r="Z53" s="10"/>
      <c r="AA53" s="11"/>
    </row>
    <row r="54" spans="1:32" s="31" customFormat="1" ht="33.75" x14ac:dyDescent="0.25">
      <c r="A54" s="23">
        <v>43</v>
      </c>
      <c r="B54" s="24" t="s">
        <v>84</v>
      </c>
      <c r="C54" s="15" t="s">
        <v>93</v>
      </c>
      <c r="D54" s="25" t="s">
        <v>181</v>
      </c>
      <c r="E54" s="25" t="s">
        <v>33</v>
      </c>
      <c r="F54" s="15" t="s">
        <v>142</v>
      </c>
      <c r="G54" s="15" t="s">
        <v>142</v>
      </c>
      <c r="H54" s="14" t="s">
        <v>143</v>
      </c>
      <c r="I54" s="6">
        <f t="shared" si="6"/>
        <v>3</v>
      </c>
      <c r="J54" s="13"/>
      <c r="K54" s="6"/>
      <c r="L54" s="6"/>
      <c r="M54" s="6"/>
      <c r="N54" s="6">
        <v>3</v>
      </c>
      <c r="O54" s="6"/>
      <c r="P54" s="6"/>
      <c r="Q54" s="6"/>
      <c r="R54" s="6"/>
      <c r="S54" s="6"/>
      <c r="T54" s="6"/>
      <c r="U54" s="6"/>
      <c r="V54" s="26">
        <v>60213</v>
      </c>
      <c r="W54" s="26">
        <f t="shared" si="7"/>
        <v>180639</v>
      </c>
      <c r="X54" s="12"/>
      <c r="Y54" s="26">
        <f t="shared" si="8"/>
        <v>0</v>
      </c>
      <c r="Z54" s="10"/>
      <c r="AA54" s="11"/>
    </row>
    <row r="55" spans="1:32" s="31" customFormat="1" ht="33.75" x14ac:dyDescent="0.25">
      <c r="A55" s="23">
        <v>44</v>
      </c>
      <c r="B55" s="24" t="s">
        <v>138</v>
      </c>
      <c r="C55" s="15" t="s">
        <v>134</v>
      </c>
      <c r="D55" s="25" t="s">
        <v>182</v>
      </c>
      <c r="E55" s="25" t="s">
        <v>33</v>
      </c>
      <c r="F55" s="15" t="s">
        <v>142</v>
      </c>
      <c r="G55" s="15" t="s">
        <v>142</v>
      </c>
      <c r="H55" s="14" t="s">
        <v>143</v>
      </c>
      <c r="I55" s="6">
        <f t="shared" si="6"/>
        <v>9</v>
      </c>
      <c r="J55" s="13"/>
      <c r="K55" s="6"/>
      <c r="L55" s="6"/>
      <c r="M55" s="6"/>
      <c r="N55" s="6">
        <v>4</v>
      </c>
      <c r="O55" s="6">
        <v>5</v>
      </c>
      <c r="P55" s="6"/>
      <c r="Q55" s="6"/>
      <c r="R55" s="6"/>
      <c r="S55" s="6"/>
      <c r="T55" s="6"/>
      <c r="U55" s="6"/>
      <c r="V55" s="26">
        <v>82450.333333333328</v>
      </c>
      <c r="W55" s="26">
        <f t="shared" si="7"/>
        <v>742053</v>
      </c>
      <c r="X55" s="12"/>
      <c r="Y55" s="26">
        <f t="shared" si="8"/>
        <v>0</v>
      </c>
      <c r="Z55" s="10"/>
      <c r="AA55" s="11"/>
    </row>
    <row r="56" spans="1:32" s="31" customFormat="1" ht="33.75" x14ac:dyDescent="0.25">
      <c r="A56" s="23">
        <v>45</v>
      </c>
      <c r="B56" s="24" t="s">
        <v>86</v>
      </c>
      <c r="C56" s="15" t="s">
        <v>95</v>
      </c>
      <c r="D56" s="25" t="s">
        <v>183</v>
      </c>
      <c r="E56" s="25" t="s">
        <v>33</v>
      </c>
      <c r="F56" s="15" t="s">
        <v>142</v>
      </c>
      <c r="G56" s="15" t="s">
        <v>142</v>
      </c>
      <c r="H56" s="14" t="s">
        <v>143</v>
      </c>
      <c r="I56" s="6">
        <f t="shared" si="6"/>
        <v>4</v>
      </c>
      <c r="J56" s="13"/>
      <c r="K56" s="6"/>
      <c r="L56" s="6"/>
      <c r="M56" s="6"/>
      <c r="N56" s="6">
        <v>2</v>
      </c>
      <c r="O56" s="6">
        <v>2</v>
      </c>
      <c r="P56" s="6"/>
      <c r="Q56" s="6"/>
      <c r="R56" s="6"/>
      <c r="S56" s="6"/>
      <c r="T56" s="6"/>
      <c r="U56" s="6"/>
      <c r="V56" s="26">
        <v>88904.666666666672</v>
      </c>
      <c r="W56" s="26">
        <f t="shared" si="7"/>
        <v>355618.66666666669</v>
      </c>
      <c r="X56" s="12"/>
      <c r="Y56" s="26">
        <f t="shared" si="8"/>
        <v>0</v>
      </c>
      <c r="Z56" s="10"/>
      <c r="AA56" s="11"/>
    </row>
    <row r="57" spans="1:32" s="31" customFormat="1" ht="33.75" x14ac:dyDescent="0.25">
      <c r="A57" s="23">
        <v>46</v>
      </c>
      <c r="B57" s="24" t="s">
        <v>139</v>
      </c>
      <c r="C57" s="15" t="s">
        <v>135</v>
      </c>
      <c r="D57" s="25" t="s">
        <v>184</v>
      </c>
      <c r="E57" s="25" t="s">
        <v>33</v>
      </c>
      <c r="F57" s="15" t="s">
        <v>142</v>
      </c>
      <c r="G57" s="15" t="s">
        <v>142</v>
      </c>
      <c r="H57" s="14" t="s">
        <v>143</v>
      </c>
      <c r="I57" s="6">
        <f t="shared" si="6"/>
        <v>1</v>
      </c>
      <c r="J57" s="13"/>
      <c r="K57" s="6"/>
      <c r="L57" s="6"/>
      <c r="M57" s="6"/>
      <c r="N57" s="6"/>
      <c r="O57" s="6">
        <v>1</v>
      </c>
      <c r="P57" s="6"/>
      <c r="Q57" s="6"/>
      <c r="R57" s="6"/>
      <c r="S57" s="6"/>
      <c r="T57" s="6"/>
      <c r="U57" s="6"/>
      <c r="V57" s="26">
        <v>176529.33333333334</v>
      </c>
      <c r="W57" s="26">
        <f t="shared" si="7"/>
        <v>176529.33333333334</v>
      </c>
      <c r="X57" s="12"/>
      <c r="Y57" s="26">
        <f t="shared" si="8"/>
        <v>0</v>
      </c>
      <c r="Z57" s="10"/>
      <c r="AA57" s="11"/>
    </row>
    <row r="58" spans="1:32" s="31" customFormat="1" ht="33.75" x14ac:dyDescent="0.25">
      <c r="A58" s="23">
        <v>47</v>
      </c>
      <c r="B58" s="24" t="s">
        <v>140</v>
      </c>
      <c r="C58" s="15" t="s">
        <v>136</v>
      </c>
      <c r="D58" s="25" t="s">
        <v>185</v>
      </c>
      <c r="E58" s="25" t="s">
        <v>33</v>
      </c>
      <c r="F58" s="15" t="s">
        <v>142</v>
      </c>
      <c r="G58" s="15" t="s">
        <v>142</v>
      </c>
      <c r="H58" s="14" t="s">
        <v>143</v>
      </c>
      <c r="I58" s="6">
        <f t="shared" si="6"/>
        <v>2</v>
      </c>
      <c r="J58" s="13"/>
      <c r="K58" s="6"/>
      <c r="L58" s="6"/>
      <c r="M58" s="6"/>
      <c r="N58" s="6">
        <v>2</v>
      </c>
      <c r="O58" s="6"/>
      <c r="P58" s="6"/>
      <c r="Q58" s="6"/>
      <c r="R58" s="6"/>
      <c r="S58" s="6"/>
      <c r="T58" s="6"/>
      <c r="U58" s="6"/>
      <c r="V58" s="26">
        <v>562513.66666666663</v>
      </c>
      <c r="W58" s="26">
        <f t="shared" si="7"/>
        <v>1125027.3333333333</v>
      </c>
      <c r="X58" s="12"/>
      <c r="Y58" s="26">
        <f t="shared" si="8"/>
        <v>0</v>
      </c>
      <c r="Z58" s="10"/>
      <c r="AA58" s="11"/>
    </row>
    <row r="59" spans="1:32" s="31" customFormat="1" ht="33.75" x14ac:dyDescent="0.25">
      <c r="A59" s="23">
        <v>48</v>
      </c>
      <c r="B59" s="24" t="s">
        <v>141</v>
      </c>
      <c r="C59" s="15" t="s">
        <v>137</v>
      </c>
      <c r="D59" s="25" t="s">
        <v>186</v>
      </c>
      <c r="E59" s="25" t="s">
        <v>33</v>
      </c>
      <c r="F59" s="15" t="s">
        <v>142</v>
      </c>
      <c r="G59" s="15" t="s">
        <v>142</v>
      </c>
      <c r="H59" s="14" t="s">
        <v>143</v>
      </c>
      <c r="I59" s="6">
        <f t="shared" si="6"/>
        <v>1</v>
      </c>
      <c r="J59" s="13"/>
      <c r="K59" s="6"/>
      <c r="L59" s="6"/>
      <c r="M59" s="6"/>
      <c r="N59" s="6">
        <v>1</v>
      </c>
      <c r="O59" s="6"/>
      <c r="P59" s="6"/>
      <c r="Q59" s="6"/>
      <c r="R59" s="6"/>
      <c r="S59" s="6"/>
      <c r="T59" s="6"/>
      <c r="U59" s="6"/>
      <c r="V59" s="26">
        <v>302961.33333333331</v>
      </c>
      <c r="W59" s="26">
        <f t="shared" si="7"/>
        <v>302961.33333333331</v>
      </c>
      <c r="X59" s="12"/>
      <c r="Y59" s="26">
        <f t="shared" si="8"/>
        <v>0</v>
      </c>
      <c r="Z59" s="10"/>
      <c r="AA59" s="11"/>
    </row>
    <row r="60" spans="1:32" x14ac:dyDescent="0.25">
      <c r="A60" s="74"/>
      <c r="B60" s="75"/>
      <c r="C60" s="76" t="s">
        <v>36</v>
      </c>
      <c r="D60" s="77"/>
      <c r="E60" s="77"/>
      <c r="F60" s="77"/>
      <c r="G60" s="77"/>
      <c r="H60" s="78"/>
      <c r="I60" s="27">
        <f>SUM(I12:I59)</f>
        <v>84</v>
      </c>
      <c r="J60" s="3">
        <f t="shared" ref="J60:U60" si="9">SUM(J12:J59)</f>
        <v>0</v>
      </c>
      <c r="K60" s="3">
        <f t="shared" si="9"/>
        <v>0</v>
      </c>
      <c r="L60" s="3">
        <f t="shared" si="9"/>
        <v>0</v>
      </c>
      <c r="M60" s="3">
        <f t="shared" si="9"/>
        <v>0</v>
      </c>
      <c r="N60" s="3">
        <f t="shared" si="9"/>
        <v>61</v>
      </c>
      <c r="O60" s="3">
        <f t="shared" si="9"/>
        <v>15</v>
      </c>
      <c r="P60" s="3">
        <f t="shared" si="9"/>
        <v>6</v>
      </c>
      <c r="Q60" s="3">
        <f t="shared" si="9"/>
        <v>0</v>
      </c>
      <c r="R60" s="3">
        <f t="shared" si="9"/>
        <v>1</v>
      </c>
      <c r="S60" s="3">
        <f t="shared" si="9"/>
        <v>1</v>
      </c>
      <c r="T60" s="3">
        <f t="shared" si="9"/>
        <v>0</v>
      </c>
      <c r="U60" s="3">
        <f t="shared" si="9"/>
        <v>0</v>
      </c>
      <c r="V60" s="22"/>
      <c r="W60" s="8">
        <f>SUM(W12:W59)</f>
        <v>12544232.519464444</v>
      </c>
      <c r="X60" s="22"/>
      <c r="Y60" s="8"/>
      <c r="Z60" s="7"/>
      <c r="AA60" s="7"/>
      <c r="AB60" s="9"/>
      <c r="AC60" s="9"/>
      <c r="AD60" s="9"/>
      <c r="AE60" s="9"/>
      <c r="AF60" s="9"/>
    </row>
    <row r="61" spans="1:32" ht="13.5" thickBot="1" x14ac:dyDescent="0.3">
      <c r="A61" s="21"/>
      <c r="B61" s="21"/>
      <c r="C61" s="21"/>
      <c r="D61" s="2"/>
      <c r="E61" s="21"/>
      <c r="F61" s="70"/>
      <c r="G61" s="70"/>
      <c r="H61" s="70"/>
      <c r="I61" s="7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1"/>
      <c r="W61" s="40"/>
      <c r="X61" s="21"/>
      <c r="Y61" s="21"/>
      <c r="Z61" s="21"/>
      <c r="AA61" s="21"/>
      <c r="AB61" s="9"/>
      <c r="AC61" s="9"/>
      <c r="AD61" s="9"/>
      <c r="AE61" s="9"/>
      <c r="AF61" s="9"/>
    </row>
    <row r="62" spans="1:32" ht="13.5" customHeight="1" thickBot="1" x14ac:dyDescent="0.3">
      <c r="A62" s="52" t="s">
        <v>17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4"/>
      <c r="AB62" s="1"/>
      <c r="AC62" s="1"/>
      <c r="AD62" s="1"/>
      <c r="AE62" s="9"/>
      <c r="AF62" s="9"/>
    </row>
    <row r="63" spans="1:32" ht="13.5" customHeight="1" thickBot="1" x14ac:dyDescent="0.3">
      <c r="A63" s="52" t="s">
        <v>18</v>
      </c>
      <c r="B63" s="53"/>
      <c r="C63" s="54"/>
      <c r="D63" s="55" t="s">
        <v>40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9"/>
      <c r="AC63" s="9"/>
      <c r="AD63" s="9"/>
      <c r="AE63" s="9"/>
      <c r="AF63" s="9"/>
    </row>
    <row r="64" spans="1:32" ht="13.5" customHeight="1" thickBot="1" x14ac:dyDescent="0.3">
      <c r="A64" s="52" t="s">
        <v>19</v>
      </c>
      <c r="B64" s="53"/>
      <c r="C64" s="54"/>
      <c r="D64" s="55" t="s">
        <v>158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9"/>
      <c r="AC64" s="9"/>
      <c r="AD64" s="9"/>
      <c r="AE64" s="9"/>
      <c r="AF64" s="9"/>
    </row>
    <row r="65" spans="1:32" ht="13.5" customHeight="1" thickBot="1" x14ac:dyDescent="0.3">
      <c r="A65" s="52" t="s">
        <v>20</v>
      </c>
      <c r="B65" s="53"/>
      <c r="C65" s="54"/>
      <c r="D65" s="55" t="s">
        <v>21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7"/>
      <c r="AB65" s="9"/>
      <c r="AC65" s="9"/>
      <c r="AD65" s="9"/>
      <c r="AE65" s="9"/>
      <c r="AF65" s="9"/>
    </row>
    <row r="66" spans="1:32" ht="13.5" customHeight="1" thickBot="1" x14ac:dyDescent="0.3">
      <c r="A66" s="52" t="s">
        <v>22</v>
      </c>
      <c r="B66" s="53"/>
      <c r="C66" s="54"/>
      <c r="D66" s="55" t="s">
        <v>23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</row>
    <row r="67" spans="1:32" ht="13.5" customHeight="1" thickBot="1" x14ac:dyDescent="0.3">
      <c r="A67" s="52" t="s">
        <v>24</v>
      </c>
      <c r="B67" s="53"/>
      <c r="C67" s="54"/>
      <c r="D67" s="55" t="s">
        <v>25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</row>
    <row r="68" spans="1:32" s="46" customFormat="1" ht="13.5" customHeight="1" thickBot="1" x14ac:dyDescent="0.3">
      <c r="A68" s="52" t="s">
        <v>189</v>
      </c>
      <c r="B68" s="53"/>
      <c r="C68" s="54"/>
      <c r="D68" s="52" t="s">
        <v>188</v>
      </c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4"/>
    </row>
    <row r="69" spans="1:32" ht="12.75" customHeight="1" x14ac:dyDescent="0.25">
      <c r="A69" s="58" t="s">
        <v>42</v>
      </c>
      <c r="B69" s="59"/>
      <c r="C69" s="60"/>
      <c r="D69" s="64" t="s">
        <v>26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6"/>
    </row>
    <row r="70" spans="1:32" ht="12.75" customHeight="1" thickBot="1" x14ac:dyDescent="0.3">
      <c r="A70" s="61"/>
      <c r="B70" s="62"/>
      <c r="C70" s="63"/>
      <c r="D70" s="86" t="s">
        <v>41</v>
      </c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8"/>
    </row>
    <row r="71" spans="1:32" x14ac:dyDescent="0.25">
      <c r="A71" s="19" t="s">
        <v>27</v>
      </c>
      <c r="B71" s="47"/>
      <c r="C71" s="47"/>
      <c r="D71" s="30"/>
      <c r="F71" s="47"/>
      <c r="G71" s="47"/>
      <c r="H71" s="47"/>
      <c r="I71" s="47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28"/>
      <c r="W71" s="28"/>
      <c r="X71" s="9"/>
      <c r="Y71" s="9"/>
      <c r="Z71" s="9"/>
    </row>
    <row r="72" spans="1:32" ht="12.75" customHeight="1" x14ac:dyDescent="0.25">
      <c r="A72" s="67" t="s">
        <v>28</v>
      </c>
      <c r="B72" s="67"/>
      <c r="C72" s="67"/>
      <c r="D72" s="67"/>
      <c r="E72" s="67"/>
      <c r="F72" s="67"/>
      <c r="G72" s="67"/>
      <c r="H72" s="67"/>
      <c r="I72" s="67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32" x14ac:dyDescent="0.25">
      <c r="C73" s="67" t="s">
        <v>29</v>
      </c>
      <c r="D73" s="67"/>
      <c r="E73" s="20" t="s">
        <v>30</v>
      </c>
      <c r="F73" s="67"/>
      <c r="G73" s="67"/>
      <c r="H73" s="68"/>
      <c r="I73" s="68"/>
    </row>
    <row r="74" spans="1:32" x14ac:dyDescent="0.25">
      <c r="F74" s="67"/>
      <c r="G74" s="67"/>
      <c r="H74" s="67"/>
      <c r="I74" s="67"/>
    </row>
  </sheetData>
  <mergeCells count="49">
    <mergeCell ref="D70:AA70"/>
    <mergeCell ref="A2:AA2"/>
    <mergeCell ref="H9:H10"/>
    <mergeCell ref="AA9:AA10"/>
    <mergeCell ref="V9:V10"/>
    <mergeCell ref="X9:X10"/>
    <mergeCell ref="Y9:Y10"/>
    <mergeCell ref="I9:I10"/>
    <mergeCell ref="Z9:Z10"/>
    <mergeCell ref="A68:C68"/>
    <mergeCell ref="D68:AA68"/>
    <mergeCell ref="A1:AA1"/>
    <mergeCell ref="A65:C65"/>
    <mergeCell ref="D65:AA65"/>
    <mergeCell ref="F61:G61"/>
    <mergeCell ref="H61:I61"/>
    <mergeCell ref="A62:AA62"/>
    <mergeCell ref="A63:C63"/>
    <mergeCell ref="D63:AA63"/>
    <mergeCell ref="J9:U9"/>
    <mergeCell ref="A60:B60"/>
    <mergeCell ref="C60:H60"/>
    <mergeCell ref="W9:W10"/>
    <mergeCell ref="A9:A10"/>
    <mergeCell ref="B9:E9"/>
    <mergeCell ref="F9:F10"/>
    <mergeCell ref="G9:G10"/>
    <mergeCell ref="F74:G74"/>
    <mergeCell ref="H74:I74"/>
    <mergeCell ref="A72:I72"/>
    <mergeCell ref="C73:D73"/>
    <mergeCell ref="F73:G73"/>
    <mergeCell ref="H73:I73"/>
    <mergeCell ref="B71:C71"/>
    <mergeCell ref="F71:G71"/>
    <mergeCell ref="H71:I71"/>
    <mergeCell ref="B8:D8"/>
    <mergeCell ref="A4:AA4"/>
    <mergeCell ref="A5:V5"/>
    <mergeCell ref="A6:W6"/>
    <mergeCell ref="A7:W7"/>
    <mergeCell ref="A66:C66"/>
    <mergeCell ref="D66:AA66"/>
    <mergeCell ref="A67:C67"/>
    <mergeCell ref="D67:AA67"/>
    <mergeCell ref="A64:C64"/>
    <mergeCell ref="D64:AA64"/>
    <mergeCell ref="A69:C70"/>
    <mergeCell ref="D69:AA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Коренев Александр Валерьевич</cp:lastModifiedBy>
  <dcterms:created xsi:type="dcterms:W3CDTF">2017-08-11T09:50:18Z</dcterms:created>
  <dcterms:modified xsi:type="dcterms:W3CDTF">2019-04-17T07:15:20Z</dcterms:modified>
</cp:coreProperties>
</file>